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785" yWindow="-15" windowWidth="10830" windowHeight="10275" tabRatio="852" activeTab="2"/>
  </bookViews>
  <sheets>
    <sheet name="Bac" sheetId="1" r:id="rId1"/>
    <sheet name="Ampop" sheetId="2" r:id="rId2"/>
    <sheet name="Ob" sheetId="3" r:id="rId3"/>
    <sheet name="Njd1-34,41,42" sheetId="8" r:id="rId4"/>
    <sheet name="Seng 11-35-21" sheetId="10" r:id="rId5"/>
    <sheet name="Chex 14-23" sheetId="11" r:id="rId6"/>
    <sheet name="Sarur18-32" sheetId="12" r:id="rId7"/>
    <sheet name="Bag 16-53" sheetId="13" r:id="rId8"/>
    <sheet name="Bag21-34" sheetId="14" r:id="rId9"/>
    <sheet name="Cex14-23" sheetId="15" r:id="rId10"/>
    <sheet name="Ex22-39,41,56" sheetId="16" r:id="rId11"/>
    <sheet name="Ex24-64" sheetId="17" r:id="rId12"/>
    <sheet name=" Majis 9-5-5" sheetId="23" r:id="rId13"/>
    <sheet name="Mais 9-9a-6" sheetId="25" r:id="rId14"/>
  </sheets>
  <calcPr calcId="124519"/>
</workbook>
</file>

<file path=xl/calcChain.xml><?xml version="1.0" encoding="utf-8"?>
<calcChain xmlns="http://schemas.openxmlformats.org/spreadsheetml/2006/main">
  <c r="C15" i="1"/>
  <c r="C14"/>
  <c r="C13"/>
  <c r="C12"/>
  <c r="C11"/>
  <c r="C10"/>
  <c r="C9"/>
  <c r="C8"/>
  <c r="C7"/>
  <c r="C6"/>
  <c r="C5"/>
  <c r="O60" i="25"/>
  <c r="Q60" s="1"/>
  <c r="J60"/>
  <c r="H60"/>
  <c r="Q56"/>
  <c r="J56"/>
  <c r="H56"/>
  <c r="O53"/>
  <c r="O52"/>
  <c r="J52"/>
  <c r="H52"/>
  <c r="O49"/>
  <c r="O48"/>
  <c r="Q48" s="1"/>
  <c r="J48"/>
  <c r="H48"/>
  <c r="O44"/>
  <c r="Q44" s="1"/>
  <c r="J44"/>
  <c r="H44"/>
  <c r="O42"/>
  <c r="O41"/>
  <c r="O40"/>
  <c r="Q40" s="1"/>
  <c r="J40"/>
  <c r="H40"/>
  <c r="O36"/>
  <c r="Q36" s="1"/>
  <c r="J36"/>
  <c r="H36"/>
  <c r="O32"/>
  <c r="Q32" s="1"/>
  <c r="J32"/>
  <c r="H32"/>
  <c r="O28"/>
  <c r="Q28" s="1"/>
  <c r="J28"/>
  <c r="H28"/>
  <c r="Q24"/>
  <c r="J24"/>
  <c r="H24"/>
  <c r="Q20"/>
  <c r="J20"/>
  <c r="H20"/>
  <c r="Q16"/>
  <c r="R16" s="1"/>
  <c r="J16"/>
  <c r="H16"/>
  <c r="R9"/>
  <c r="O68" i="23"/>
  <c r="Q68" s="1"/>
  <c r="J68"/>
  <c r="H68"/>
  <c r="O65"/>
  <c r="O64"/>
  <c r="Q64" s="1"/>
  <c r="J64"/>
  <c r="H64"/>
  <c r="O62"/>
  <c r="O61"/>
  <c r="O60"/>
  <c r="J60"/>
  <c r="H60"/>
  <c r="O56"/>
  <c r="Q56" s="1"/>
  <c r="J56"/>
  <c r="H56"/>
  <c r="O55"/>
  <c r="O54"/>
  <c r="O53"/>
  <c r="O52"/>
  <c r="Q52" s="1"/>
  <c r="J52"/>
  <c r="H52"/>
  <c r="O49"/>
  <c r="O48"/>
  <c r="Q48" s="1"/>
  <c r="J48"/>
  <c r="H48"/>
  <c r="O45"/>
  <c r="O44"/>
  <c r="Q44" s="1"/>
  <c r="J44"/>
  <c r="H44"/>
  <c r="O40"/>
  <c r="Q40" s="1"/>
  <c r="J40"/>
  <c r="H40"/>
  <c r="O38"/>
  <c r="O37"/>
  <c r="O36"/>
  <c r="Q36" s="1"/>
  <c r="J36"/>
  <c r="H36"/>
  <c r="O34"/>
  <c r="O33"/>
  <c r="O32"/>
  <c r="J32"/>
  <c r="H32"/>
  <c r="Q26"/>
  <c r="J26"/>
  <c r="H26"/>
  <c r="Q22"/>
  <c r="J22"/>
  <c r="H22"/>
  <c r="Q18"/>
  <c r="J18"/>
  <c r="H18"/>
  <c r="Q14"/>
  <c r="J14"/>
  <c r="H14"/>
  <c r="R9"/>
  <c r="O22" i="17"/>
  <c r="Q22" s="1"/>
  <c r="J22"/>
  <c r="H22"/>
  <c r="O21"/>
  <c r="O20"/>
  <c r="O19"/>
  <c r="O18"/>
  <c r="Q18" s="1"/>
  <c r="J18"/>
  <c r="H18"/>
  <c r="O15"/>
  <c r="Q14"/>
  <c r="O14"/>
  <c r="J14"/>
  <c r="H14"/>
  <c r="R9"/>
  <c r="O22" i="16"/>
  <c r="Q22" s="1"/>
  <c r="J22"/>
  <c r="H22"/>
  <c r="O19"/>
  <c r="O18"/>
  <c r="J18"/>
  <c r="H18"/>
  <c r="O15"/>
  <c r="O14"/>
  <c r="Q14" s="1"/>
  <c r="J14"/>
  <c r="H14"/>
  <c r="R9"/>
  <c r="O22" i="15"/>
  <c r="Q22" s="1"/>
  <c r="J22"/>
  <c r="H22"/>
  <c r="O19"/>
  <c r="O18"/>
  <c r="Q18" s="1"/>
  <c r="J18"/>
  <c r="H18"/>
  <c r="O15"/>
  <c r="O14"/>
  <c r="Q14" s="1"/>
  <c r="R14" s="1"/>
  <c r="J14"/>
  <c r="H14"/>
  <c r="R9"/>
  <c r="O26" i="14"/>
  <c r="Q26" s="1"/>
  <c r="J26"/>
  <c r="H26"/>
  <c r="O23"/>
  <c r="O22"/>
  <c r="Q22" s="1"/>
  <c r="J22"/>
  <c r="H22"/>
  <c r="O19"/>
  <c r="O18"/>
  <c r="Q18" s="1"/>
  <c r="J18"/>
  <c r="H18"/>
  <c r="O14"/>
  <c r="Q14" s="1"/>
  <c r="J14"/>
  <c r="H14"/>
  <c r="R9"/>
  <c r="O69" i="13"/>
  <c r="Q69" s="1"/>
  <c r="J69"/>
  <c r="H69"/>
  <c r="O66"/>
  <c r="O65"/>
  <c r="Q65" s="1"/>
  <c r="J65"/>
  <c r="H65"/>
  <c r="O63"/>
  <c r="O62"/>
  <c r="O61"/>
  <c r="J61"/>
  <c r="H61"/>
  <c r="O57"/>
  <c r="Q57" s="1"/>
  <c r="J57"/>
  <c r="H57"/>
  <c r="O56"/>
  <c r="O55"/>
  <c r="O54"/>
  <c r="O53"/>
  <c r="Q53" s="1"/>
  <c r="J53"/>
  <c r="H53"/>
  <c r="O50"/>
  <c r="O49"/>
  <c r="Q49" s="1"/>
  <c r="J49"/>
  <c r="H49"/>
  <c r="O46"/>
  <c r="O45"/>
  <c r="Q45" s="1"/>
  <c r="J45"/>
  <c r="H45"/>
  <c r="O41"/>
  <c r="Q41" s="1"/>
  <c r="J41"/>
  <c r="H41"/>
  <c r="O39"/>
  <c r="O38"/>
  <c r="O37"/>
  <c r="Q37" s="1"/>
  <c r="J37"/>
  <c r="H37"/>
  <c r="O35"/>
  <c r="O34"/>
  <c r="O33"/>
  <c r="J33"/>
  <c r="H33"/>
  <c r="Q27"/>
  <c r="J27"/>
  <c r="H27"/>
  <c r="Q23"/>
  <c r="J23"/>
  <c r="H23"/>
  <c r="Q19"/>
  <c r="J19"/>
  <c r="H19"/>
  <c r="Q15"/>
  <c r="J15"/>
  <c r="H15"/>
  <c r="R10"/>
  <c r="O61" i="12"/>
  <c r="Q61" s="1"/>
  <c r="J61"/>
  <c r="H61"/>
  <c r="Q57"/>
  <c r="J57"/>
  <c r="H57"/>
  <c r="O54"/>
  <c r="O53"/>
  <c r="J53"/>
  <c r="H53"/>
  <c r="O50"/>
  <c r="O49"/>
  <c r="Q49" s="1"/>
  <c r="J49"/>
  <c r="H49"/>
  <c r="O45"/>
  <c r="Q45" s="1"/>
  <c r="J45"/>
  <c r="H45"/>
  <c r="O43"/>
  <c r="O42"/>
  <c r="O41"/>
  <c r="Q41" s="1"/>
  <c r="J41"/>
  <c r="H41"/>
  <c r="O37"/>
  <c r="Q37" s="1"/>
  <c r="J37"/>
  <c r="H37"/>
  <c r="O33"/>
  <c r="Q33" s="1"/>
  <c r="J33"/>
  <c r="H33"/>
  <c r="O29"/>
  <c r="Q29" s="1"/>
  <c r="J29"/>
  <c r="H29"/>
  <c r="Q25"/>
  <c r="J25"/>
  <c r="H25"/>
  <c r="Q21"/>
  <c r="J21"/>
  <c r="H21"/>
  <c r="Q17"/>
  <c r="J17"/>
  <c r="H17"/>
  <c r="R10"/>
  <c r="R57" s="1"/>
  <c r="O69" i="11"/>
  <c r="Q69" s="1"/>
  <c r="J69"/>
  <c r="H69"/>
  <c r="O66"/>
  <c r="O65"/>
  <c r="Q65" s="1"/>
  <c r="J65"/>
  <c r="H65"/>
  <c r="O63"/>
  <c r="O62"/>
  <c r="O61"/>
  <c r="J61"/>
  <c r="H61"/>
  <c r="O57"/>
  <c r="Q57" s="1"/>
  <c r="J57"/>
  <c r="H57"/>
  <c r="O56"/>
  <c r="O55"/>
  <c r="O54"/>
  <c r="O53"/>
  <c r="Q53" s="1"/>
  <c r="J53"/>
  <c r="H53"/>
  <c r="O50"/>
  <c r="O49"/>
  <c r="Q49" s="1"/>
  <c r="J49"/>
  <c r="H49"/>
  <c r="O46"/>
  <c r="O45"/>
  <c r="Q45" s="1"/>
  <c r="J45"/>
  <c r="H45"/>
  <c r="O41"/>
  <c r="Q41" s="1"/>
  <c r="J41"/>
  <c r="H41"/>
  <c r="O39"/>
  <c r="O38"/>
  <c r="O37"/>
  <c r="Q37" s="1"/>
  <c r="J37"/>
  <c r="H37"/>
  <c r="O35"/>
  <c r="O34"/>
  <c r="O33"/>
  <c r="J33"/>
  <c r="H33"/>
  <c r="Q27"/>
  <c r="J27"/>
  <c r="H27"/>
  <c r="Q23"/>
  <c r="J23"/>
  <c r="H23"/>
  <c r="Q19"/>
  <c r="J19"/>
  <c r="H19"/>
  <c r="Q15"/>
  <c r="J15"/>
  <c r="H15"/>
  <c r="R10"/>
  <c r="R27" s="1"/>
  <c r="O73" i="10"/>
  <c r="Q73" s="1"/>
  <c r="J73"/>
  <c r="H73"/>
  <c r="O70"/>
  <c r="O69"/>
  <c r="Q69" s="1"/>
  <c r="J69"/>
  <c r="H69"/>
  <c r="O66"/>
  <c r="O65"/>
  <c r="Q65" s="1"/>
  <c r="J65"/>
  <c r="H65"/>
  <c r="O63"/>
  <c r="O62"/>
  <c r="O61"/>
  <c r="J61"/>
  <c r="H61"/>
  <c r="O57"/>
  <c r="Q57" s="1"/>
  <c r="J57"/>
  <c r="H57"/>
  <c r="O56"/>
  <c r="O55"/>
  <c r="O54"/>
  <c r="O53"/>
  <c r="Q53" s="1"/>
  <c r="J53"/>
  <c r="H53"/>
  <c r="O50"/>
  <c r="O49"/>
  <c r="Q49" s="1"/>
  <c r="J49"/>
  <c r="H49"/>
  <c r="O46"/>
  <c r="O45"/>
  <c r="Q45" s="1"/>
  <c r="J45"/>
  <c r="H45"/>
  <c r="O41"/>
  <c r="Q41" s="1"/>
  <c r="J41"/>
  <c r="H41"/>
  <c r="O39"/>
  <c r="O38"/>
  <c r="O37"/>
  <c r="Q37" s="1"/>
  <c r="J37"/>
  <c r="H37"/>
  <c r="O35"/>
  <c r="O34"/>
  <c r="O33"/>
  <c r="J33"/>
  <c r="H33"/>
  <c r="Q27"/>
  <c r="J27"/>
  <c r="H27"/>
  <c r="Q23"/>
  <c r="J23"/>
  <c r="H23"/>
  <c r="Q19"/>
  <c r="J19"/>
  <c r="H19"/>
  <c r="Q15"/>
  <c r="J15"/>
  <c r="H15"/>
  <c r="R10"/>
  <c r="O26" i="8"/>
  <c r="Q26" s="1"/>
  <c r="J26"/>
  <c r="H26"/>
  <c r="O23"/>
  <c r="O22"/>
  <c r="Q22" s="1"/>
  <c r="J22"/>
  <c r="H22"/>
  <c r="O21"/>
  <c r="O20"/>
  <c r="O19"/>
  <c r="O18"/>
  <c r="Q18" s="1"/>
  <c r="J18"/>
  <c r="H18"/>
  <c r="O15"/>
  <c r="O14"/>
  <c r="Q14" s="1"/>
  <c r="R14" s="1"/>
  <c r="J14"/>
  <c r="H14"/>
  <c r="F14" s="1"/>
  <c r="P14" s="1"/>
  <c r="R9"/>
  <c r="D14" i="2"/>
  <c r="F18" i="8" l="1"/>
  <c r="P18" s="1"/>
  <c r="P31" s="1"/>
  <c r="R18"/>
  <c r="F22"/>
  <c r="P22" s="1"/>
  <c r="R22"/>
  <c r="F26"/>
  <c r="P26" s="1"/>
  <c r="R26"/>
  <c r="R19" i="10"/>
  <c r="F19" s="1"/>
  <c r="P19" s="1"/>
  <c r="R27"/>
  <c r="F27" s="1"/>
  <c r="P27" s="1"/>
  <c r="F37"/>
  <c r="P37" s="1"/>
  <c r="R37"/>
  <c r="F45"/>
  <c r="P45" s="1"/>
  <c r="R45"/>
  <c r="F49"/>
  <c r="P49" s="1"/>
  <c r="R49"/>
  <c r="F53"/>
  <c r="P53" s="1"/>
  <c r="R53"/>
  <c r="F57"/>
  <c r="P57" s="1"/>
  <c r="R57"/>
  <c r="F65"/>
  <c r="P65" s="1"/>
  <c r="R65"/>
  <c r="F69"/>
  <c r="P69" s="1"/>
  <c r="R69"/>
  <c r="F73"/>
  <c r="P73" s="1"/>
  <c r="R73"/>
  <c r="F33" i="11"/>
  <c r="P33" s="1"/>
  <c r="Q33"/>
  <c r="R33" s="1"/>
  <c r="F41"/>
  <c r="P41" s="1"/>
  <c r="R41"/>
  <c r="F61"/>
  <c r="P61" s="1"/>
  <c r="Q61"/>
  <c r="R61" s="1"/>
  <c r="R21" i="12"/>
  <c r="F21" s="1"/>
  <c r="P21" s="1"/>
  <c r="R29"/>
  <c r="F29" s="1"/>
  <c r="P29" s="1"/>
  <c r="R37"/>
  <c r="F37" s="1"/>
  <c r="P37" s="1"/>
  <c r="R45"/>
  <c r="F45" s="1"/>
  <c r="P45" s="1"/>
  <c r="F61"/>
  <c r="P61" s="1"/>
  <c r="R61"/>
  <c r="R15" i="13"/>
  <c r="F15" s="1"/>
  <c r="P15" s="1"/>
  <c r="R23"/>
  <c r="F23" s="1"/>
  <c r="P23" s="1"/>
  <c r="Q33"/>
  <c r="R33" s="1"/>
  <c r="F33" s="1"/>
  <c r="P33" s="1"/>
  <c r="R41"/>
  <c r="F41" s="1"/>
  <c r="P41" s="1"/>
  <c r="Q61"/>
  <c r="R61" s="1"/>
  <c r="F61" s="1"/>
  <c r="P61" s="1"/>
  <c r="R18" i="14"/>
  <c r="F18" s="1"/>
  <c r="P18" s="1"/>
  <c r="R22"/>
  <c r="F22" s="1"/>
  <c r="P22" s="1"/>
  <c r="R26"/>
  <c r="F26" s="1"/>
  <c r="P26" s="1"/>
  <c r="F14" i="15"/>
  <c r="P14" s="1"/>
  <c r="R18"/>
  <c r="F18" s="1"/>
  <c r="P18" s="1"/>
  <c r="R22"/>
  <c r="F22" s="1"/>
  <c r="P22" s="1"/>
  <c r="R14" i="16"/>
  <c r="F14" s="1"/>
  <c r="P14" s="1"/>
  <c r="Q18"/>
  <c r="R18" s="1"/>
  <c r="F18" s="1"/>
  <c r="P18" s="1"/>
  <c r="R18" i="17"/>
  <c r="R14" i="23"/>
  <c r="F14" s="1"/>
  <c r="P14" s="1"/>
  <c r="R22"/>
  <c r="F22" s="1"/>
  <c r="P22" s="1"/>
  <c r="Q32"/>
  <c r="R32" s="1"/>
  <c r="F32" s="1"/>
  <c r="P32" s="1"/>
  <c r="R40"/>
  <c r="F40" s="1"/>
  <c r="P40" s="1"/>
  <c r="Q60"/>
  <c r="R60" s="1"/>
  <c r="F60" s="1"/>
  <c r="P60" s="1"/>
  <c r="F16" i="25"/>
  <c r="P16" s="1"/>
  <c r="R24"/>
  <c r="F24" s="1"/>
  <c r="P24" s="1"/>
  <c r="R32"/>
  <c r="F32" s="1"/>
  <c r="P32" s="1"/>
  <c r="R40"/>
  <c r="F40" s="1"/>
  <c r="P40" s="1"/>
  <c r="R48"/>
  <c r="F48" s="1"/>
  <c r="P48" s="1"/>
  <c r="Q52"/>
  <c r="R52" s="1"/>
  <c r="F52" s="1"/>
  <c r="P52" s="1"/>
  <c r="R15" i="10"/>
  <c r="F15" s="1"/>
  <c r="P15" s="1"/>
  <c r="R23"/>
  <c r="F23" s="1"/>
  <c r="P23" s="1"/>
  <c r="Q33"/>
  <c r="R33" s="1"/>
  <c r="F33" s="1"/>
  <c r="P33" s="1"/>
  <c r="R41"/>
  <c r="F41" s="1"/>
  <c r="P41" s="1"/>
  <c r="Q61"/>
  <c r="R61" s="1"/>
  <c r="F61" s="1"/>
  <c r="P61" s="1"/>
  <c r="R37" i="11"/>
  <c r="F37" s="1"/>
  <c r="P37" s="1"/>
  <c r="R45"/>
  <c r="F45" s="1"/>
  <c r="P45" s="1"/>
  <c r="R49"/>
  <c r="F49" s="1"/>
  <c r="P49" s="1"/>
  <c r="R53"/>
  <c r="F53" s="1"/>
  <c r="P53" s="1"/>
  <c r="R57"/>
  <c r="F57" s="1"/>
  <c r="P57" s="1"/>
  <c r="R65"/>
  <c r="F65" s="1"/>
  <c r="P65" s="1"/>
  <c r="R69"/>
  <c r="F69" s="1"/>
  <c r="P69" s="1"/>
  <c r="R17" i="12"/>
  <c r="F17" s="1"/>
  <c r="P17" s="1"/>
  <c r="R25"/>
  <c r="F25" s="1"/>
  <c r="P25" s="1"/>
  <c r="F33"/>
  <c r="P33" s="1"/>
  <c r="R33"/>
  <c r="F41"/>
  <c r="P41" s="1"/>
  <c r="R41"/>
  <c r="F49"/>
  <c r="P49" s="1"/>
  <c r="R49"/>
  <c r="F53"/>
  <c r="P53" s="1"/>
  <c r="Q53"/>
  <c r="R53" s="1"/>
  <c r="R19" i="13"/>
  <c r="F19" s="1"/>
  <c r="P19" s="1"/>
  <c r="R27"/>
  <c r="F27" s="1"/>
  <c r="P27" s="1"/>
  <c r="F37"/>
  <c r="P37" s="1"/>
  <c r="R37"/>
  <c r="F45"/>
  <c r="P45" s="1"/>
  <c r="R45"/>
  <c r="F49"/>
  <c r="P49" s="1"/>
  <c r="R49"/>
  <c r="F53"/>
  <c r="P53" s="1"/>
  <c r="R53"/>
  <c r="F57"/>
  <c r="P57" s="1"/>
  <c r="R57"/>
  <c r="F65"/>
  <c r="P65" s="1"/>
  <c r="R65"/>
  <c r="F69"/>
  <c r="P69" s="1"/>
  <c r="R69"/>
  <c r="F14" i="14"/>
  <c r="P14" s="1"/>
  <c r="R14"/>
  <c r="R18" i="23"/>
  <c r="F18" s="1"/>
  <c r="P18" s="1"/>
  <c r="R26"/>
  <c r="F26" s="1"/>
  <c r="P26" s="1"/>
  <c r="F36"/>
  <c r="P36" s="1"/>
  <c r="R36"/>
  <c r="F44"/>
  <c r="P44" s="1"/>
  <c r="R44"/>
  <c r="F48"/>
  <c r="P48" s="1"/>
  <c r="R48"/>
  <c r="F52"/>
  <c r="P52" s="1"/>
  <c r="R52"/>
  <c r="F56"/>
  <c r="P56" s="1"/>
  <c r="R56"/>
  <c r="F64"/>
  <c r="P64" s="1"/>
  <c r="R64"/>
  <c r="F68"/>
  <c r="P68" s="1"/>
  <c r="R68"/>
  <c r="R20" i="25"/>
  <c r="F20" s="1"/>
  <c r="P20" s="1"/>
  <c r="R28"/>
  <c r="F28" s="1"/>
  <c r="P28" s="1"/>
  <c r="R36"/>
  <c r="F36" s="1"/>
  <c r="P36" s="1"/>
  <c r="R44"/>
  <c r="F44" s="1"/>
  <c r="P44" s="1"/>
  <c r="R60"/>
  <c r="F60" s="1"/>
  <c r="P60" s="1"/>
  <c r="P78" i="10"/>
  <c r="F27" i="11"/>
  <c r="P27" s="1"/>
  <c r="P66" i="12"/>
  <c r="F57"/>
  <c r="P57" s="1"/>
  <c r="P31" i="14"/>
  <c r="D15" i="2"/>
  <c r="D16" s="1"/>
  <c r="R15" i="11"/>
  <c r="F15" s="1"/>
  <c r="P15" s="1"/>
  <c r="R19"/>
  <c r="F19" s="1"/>
  <c r="P19" s="1"/>
  <c r="R23"/>
  <c r="F23" s="1"/>
  <c r="P23" s="1"/>
  <c r="R22" i="16"/>
  <c r="F22" s="1"/>
  <c r="P22" s="1"/>
  <c r="R14" i="17"/>
  <c r="F14" s="1"/>
  <c r="P14" s="1"/>
  <c r="F18"/>
  <c r="P18" s="1"/>
  <c r="R22"/>
  <c r="F22" s="1"/>
  <c r="P22" s="1"/>
  <c r="P73" i="23"/>
  <c r="R56" i="25"/>
  <c r="F56" s="1"/>
  <c r="P56" s="1"/>
  <c r="P35" i="8" l="1"/>
  <c r="P37" s="1"/>
  <c r="P39" s="1"/>
  <c r="P33"/>
  <c r="P65" i="25"/>
  <c r="P27" i="15"/>
  <c r="P74" i="13"/>
  <c r="P76" s="1"/>
  <c r="P78" s="1"/>
  <c r="P80" s="1"/>
  <c r="P82" s="1"/>
  <c r="P67" i="25"/>
  <c r="P69" s="1"/>
  <c r="P27" i="17"/>
  <c r="P27" i="16"/>
  <c r="P74" i="11"/>
  <c r="P33" i="14"/>
  <c r="P35"/>
  <c r="P68" i="12"/>
  <c r="P70"/>
  <c r="P75" i="23"/>
  <c r="P77" s="1"/>
  <c r="P80" i="10"/>
  <c r="P82" s="1"/>
  <c r="P29" i="15" l="1"/>
  <c r="P31" s="1"/>
  <c r="P84" i="10"/>
  <c r="P86" s="1"/>
  <c r="P79" i="23"/>
  <c r="P81" s="1"/>
  <c r="P73" i="25"/>
  <c r="P71"/>
  <c r="C11" i="3"/>
  <c r="F11" s="1"/>
  <c r="F5" i="13"/>
  <c r="C7" i="3"/>
  <c r="F5" i="8"/>
  <c r="P37" i="14"/>
  <c r="P39" s="1"/>
  <c r="P76" i="11"/>
  <c r="P78" s="1"/>
  <c r="P29" i="17"/>
  <c r="P31" s="1"/>
  <c r="P72" i="12"/>
  <c r="P74" s="1"/>
  <c r="P29" i="16"/>
  <c r="P31" s="1"/>
  <c r="P33" i="15" l="1"/>
  <c r="P35" s="1"/>
  <c r="P33" i="16"/>
  <c r="P35" s="1"/>
  <c r="P33" i="17"/>
  <c r="P35" s="1"/>
  <c r="C16" i="3"/>
  <c r="F16" s="1"/>
  <c r="F5" i="23"/>
  <c r="C10" i="3"/>
  <c r="F10" s="1"/>
  <c r="F5" i="12"/>
  <c r="C12" i="3"/>
  <c r="F12" s="1"/>
  <c r="F5" i="14"/>
  <c r="C8" i="3"/>
  <c r="F8" s="1"/>
  <c r="F5" i="10"/>
  <c r="P80" i="11"/>
  <c r="P82" s="1"/>
  <c r="F7" i="3"/>
  <c r="C17"/>
  <c r="F17" s="1"/>
  <c r="F5" i="25"/>
  <c r="C13" i="3" l="1"/>
  <c r="F13" s="1"/>
  <c r="F5" i="15"/>
  <c r="C15" i="3"/>
  <c r="F15" s="1"/>
  <c r="F5" i="17"/>
  <c r="C14" i="3"/>
  <c r="F14" s="1"/>
  <c r="F5" i="16"/>
  <c r="C9" i="3"/>
  <c r="F9" s="1"/>
  <c r="F5" i="11"/>
  <c r="C18" i="3" l="1"/>
  <c r="F18" s="1"/>
  <c r="E3" l="1"/>
  <c r="D34" i="1"/>
  <c r="C8" i="2"/>
  <c r="F8" l="1"/>
  <c r="C9"/>
  <c r="F9" l="1"/>
  <c r="C14"/>
  <c r="E13" l="1"/>
  <c r="F13" s="1"/>
  <c r="D35" i="1"/>
  <c r="C15" i="2"/>
  <c r="C16" s="1"/>
  <c r="D36" i="1"/>
  <c r="E14" i="2" l="1"/>
  <c r="E15" l="1"/>
  <c r="F15" s="1"/>
  <c r="F14"/>
  <c r="E16" l="1"/>
  <c r="F16" s="1"/>
  <c r="A33" i="1" s="1"/>
  <c r="E4" i="2" l="1"/>
</calcChain>
</file>

<file path=xl/sharedStrings.xml><?xml version="1.0" encoding="utf-8"?>
<sst xmlns="http://schemas.openxmlformats.org/spreadsheetml/2006/main" count="1161" uniqueCount="216">
  <si>
    <t>´àì²Ü¸²ÎàôÂÚàôÜ</t>
  </si>
  <si>
    <t>´³ó³ïñ³·Çñ</t>
  </si>
  <si>
    <t>²Ù÷á÷ Ý³Ë³Ñ³ßÇí</t>
  </si>
  <si>
    <t>úµÛ»Ïï³ÛÇÝ Ý³Ë³Ñ³ßÇí</t>
  </si>
  <si>
    <t>Ü³Ë³Ñ³ßÇí  1</t>
  </si>
  <si>
    <t>Ü³Ë³Ñ³ßÇí  2</t>
  </si>
  <si>
    <t>Ü³Ë³Ñ³ßÇí  3</t>
  </si>
  <si>
    <t>Ü³Ë³Ñ³ßÇí  4</t>
  </si>
  <si>
    <t>Ü³Ë³Ñ³ßÇí  5</t>
  </si>
  <si>
    <t>Ü³Ë³Ñ³ßÇí  6</t>
  </si>
  <si>
    <t>Ü³Ë³Ñ³ßÇí  7</t>
  </si>
  <si>
    <t>Ü³Ë³Ñ³ßÇí  8</t>
  </si>
  <si>
    <t>Ü³Ë³Ñ³ßÇí  9</t>
  </si>
  <si>
    <t>Ü³Ë³Ñ³ßÇí  10</t>
  </si>
  <si>
    <t>Ü³Ë³Ñ³ßÇí  11</t>
  </si>
  <si>
    <t>´²ò²îð²¶Æð</t>
  </si>
  <si>
    <t>Ü³Ë³Ñ³ßÇíÁ Ï³½Ùí³Í ÐÐ ù³Õ³ù³ßÇÝáõÃÛ³Ý Ý³Ë³ñ³ñáõÃÛ³Ý Ññ³Ù³Ýáí Ñ³ëï³ïí³Í §·áñÍáÕ</t>
  </si>
  <si>
    <t>·Ý»ñáí ßÇÝ³ñ³ñ³Ï³Ý ³ßË³ï³ÝùÝ»ñÇ ·Ý³Ñ³ïÙ³Ý Ï³ñ·Ç¦ Ñ³Ù³Ó³ÛÝ:</t>
  </si>
  <si>
    <t>Ü³Ë³Ñ³ßÇíÝ»ñÁ Ï³½Ùí³Í »Ý Ý³Ë³·Í³ÛÇÝ Í³í³ÉÝ»ñÇÝ Ñ³Ù³å³ï³ëË³Ý` Áëï Í³í³É³Ã»ñÃ»ñÇ:</t>
  </si>
  <si>
    <t>ÎáÝëïñáõÏïÇí ¿É»Ù»ÝïÝ»ñÇ ÝÛáõÃ³Í³Ëë»ñÁ í»ñóí³Í »Ý 1984 ÃíÇ ÝáñÙ»ñáí:</t>
  </si>
  <si>
    <t>ÐÇÙÝ³Ï³Ý ³ßË³ï³í³ñÓÁ »õ Ù»ù»Ý³Ý»ñÇ ß³Ñ³·áñÍáõÙÁ ·Ý³Ñ³ïí³Í »Ý 1984 ÃíÇ ·Ý»ñáí »õ í»ñ³Ñ³ß-</t>
  </si>
  <si>
    <t>í³ñÏí³Í 2015Ã© ·Ý»ñáí« Ñ³Ù³Ó³ÛÝ éáõµÉáõó ¹ñ³ÙÇ ³ÝóÙ³Ý ·áñÍ³ÏÇóÝ»ñáí /ÇÝ¹»ùëÝ»ñáí/`</t>
  </si>
  <si>
    <t>³ßË³ï³í³ñÓÇ Ñ³Ù³ñ</t>
  </si>
  <si>
    <t>Ù»ù»Ý³Ý»ñÇ ß³Ñ³·áñÍÙ³Ý Ñ³Ù³ñ</t>
  </si>
  <si>
    <t>èáõµÉáõó ¹ñ³ÙÇ ³ÝóÙ³Ý ·áñÍ³ÏÇóÁ Ñ³ßí³ñÏí³Í ¿ ³ßË³ïáÕÝ»ñÇ ³Ùë³Ï³Ý ÙÇçÇÝ ³ßË³ï³í³ñÓÇ ã³÷áí:</t>
  </si>
  <si>
    <t>ÜÛáõÃ»ñÇ ³ñÅ»ùÝ»ñÁ í»ñóí³Í »Ý ¿ÏáÝáÙÇÏ³ÛÇ Ý³Ë³ñ³ñáõÃÛ³Ý ÏáÕÙÇó Ññ³ï³ñ³Ïí³Í 2015Ã. N8 ï»Õ»Ï³-</t>
  </si>
  <si>
    <t>·ñÇó »õ 2015Ã. ßáõÏ³Û³Ï³Ý ³ñÅ»ùÝ»ñÇó, ¹ñ³Ýó ³í»É³óí³Í` 5% ³ÛÉ ÝÛáõÃ»ñ«  5,72%</t>
  </si>
  <si>
    <t>×³Ý³å³ñÑ³ÛÇÝ Í³Ëë»ñ« 2% å³Ñ»ëï³ÛÇÝ Í³Ëë»ñ:</t>
  </si>
  <si>
    <t>ºñ¨³Ý ù³Õ³ùÇ Þ»Ý·³íÇÃ í³ñã³Ï³Ý ßñç³ÝÇ µ³½Ù³µÝ³Ï³ñ³Ý ß»Ýù»ñÇ å³ïß·³ÙµÝ»ñÇ ÑÇÙ-</t>
  </si>
  <si>
    <t>Ý³Ýáñá·Ù³Ý ÁÝ¹Ñ³Ýáõñ Ý³Ë³Ñ³ßí³ÛÇÝ ³ñÅ»ùÁ Ï³½ÙáõÙ ¿</t>
  </si>
  <si>
    <t>Ñ³½. ¹ñ³Ù, áñáÝó Ù»ç Ý»ñ³éí³Í »Ý.</t>
  </si>
  <si>
    <t>~ßÇÝ© ÙáÝï³Å³ÛÇÝ ³ßË³ï³ÝùÝ»ñÁ</t>
  </si>
  <si>
    <t>Ñ³½. ¹ñ³Ù</t>
  </si>
  <si>
    <t>~ï»ËÝÇÏ³Ï³Ý ÑëÏáÕáõÃÛáõÝÁ</t>
  </si>
  <si>
    <t>~Ñ»ÕÇÝ³Ï³ÛÇÝ ÑëÏáÕáõÃÛáõÝÁ</t>
  </si>
  <si>
    <t>Î³½Ù»ó`</t>
  </si>
  <si>
    <t>Ø.êáýÛ³Ý</t>
  </si>
  <si>
    <t>ºñ¨³Ý  ù³Õ³ùÇ  Þ»Ý·³íÇÃ í³ñã³Ï³Ý ßñç³ÝÇ µ³½Ù³µÝ³Ï³ñ³Ý ß»Ýù»ñÇ å³ïß·³ÙµÝ»ñÇ ÑÇÙÝ³Ýáñá·áõÙ</t>
  </si>
  <si>
    <t xml:space="preserve">              ²Øöàö Ü²Ê²Ð²ÞÆì</t>
  </si>
  <si>
    <t>ÀÝ¹³Ù»ÝÝ ³Ù÷á÷ Ý³Ë³Ñ³ßíáí-</t>
  </si>
  <si>
    <t>Ñ³½. ¹ñ.</t>
  </si>
  <si>
    <t>NN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</si>
  <si>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</si>
  <si>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</si>
  <si>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</si>
  <si>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</si>
  <si>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</si>
  <si>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¶ÉáõË 1</t>
  </si>
  <si>
    <t>ÀÝ¹³Ù»ÝÝ ûµÛ»Ïï³ÛÇÝ Ý³Ë³Ñ³ßÇí</t>
  </si>
  <si>
    <t>ÀÝ¹³Ù»ÝÁ</t>
  </si>
  <si>
    <t xml:space="preserve">¶ÉáõË 2 </t>
  </si>
  <si>
    <t>î»ËÝÇÏ³Ï³Ý ÑëÏáÕáõÃÛáõÝ</t>
  </si>
  <si>
    <t>Ð»ÕÇÝ³Ï³ÛÇÝ ÑëÏáÕáõÃÛáõÝ</t>
  </si>
  <si>
    <t>ÀÝ¹³Ù»ÝÁ 2 ·ÉáõË</t>
  </si>
  <si>
    <t>ÀÝ¹³Ù»ÝÁ 1-2 ·ÉáõËÝ»ñáí</t>
  </si>
  <si>
    <t>²²Ð</t>
  </si>
  <si>
    <t>§Ð²¼²ð²ÞºÜ¦ êäÀ  ïÝûñ»Ý</t>
  </si>
  <si>
    <t>¶. Ð³ÏáµÛ³Ý</t>
  </si>
  <si>
    <t>Ü¶Ö</t>
  </si>
  <si>
    <t>î.Ð³ÏáµÛ³Ý</t>
  </si>
  <si>
    <t xml:space="preserve">Î³½Ù»ó                </t>
  </si>
  <si>
    <t>ú´ÚºÎî²ÚÆÜ Ü²Ê²Ð²ÞÆì</t>
  </si>
  <si>
    <t>ÀÝ¹³Ù»ÝÁ ûµÛ»Ïï. Ý³Ë³Ñ³ßíáí-</t>
  </si>
  <si>
    <t>ê³ñù³íáñáõÙ-Ý»ñ             (Ñ³½³ñ ¹ñ³Ù)</t>
  </si>
  <si>
    <t>¶ÉáõË N1 ÞÇÝ³ñ³ñ³Ï³Ý ³ßË³ï³ÝùÝ»ñ</t>
  </si>
  <si>
    <t>¶.ÜÅ¹»ÑÇ ÷áÕ. ïáõÝ 1 µÝ. 34, 41, 42 (3 µÝ.)</t>
  </si>
  <si>
    <t>Ü.Þ»Ý·³íÇÃ 11 ÷áÕ. ïáõÝ 35 µÝ. 21 (1 µÝ.)</t>
  </si>
  <si>
    <t>â»ËáíÇ ÷áÕ. ïáõÝ 14 µÝ. 24 (1 µÝ.)</t>
  </si>
  <si>
    <t>Þ³ñáõñÇ ÷áÕ. ïáõÝ 18 µÝ. 32 (1 µÝ.)</t>
  </si>
  <si>
    <t>´³·ñ³ïáõÝÛ³ó åáÕ, ïáõÝ 16 µÝ. 53 (1 µÝ.)</t>
  </si>
  <si>
    <t>´³·ñ³ïáõÝÛ³ó åáÕ. ïáõÝ 21 µÝ. 34 (1 µÝ.)</t>
  </si>
  <si>
    <t>â»ËáíÇ ÷áÕ. ïáõÝ 14 µÝ. 23 (1 µÝ.)</t>
  </si>
  <si>
    <t>ºÕµ³ÛñáõÃÛ³Ý ÷áÕ. ïáõÝ  22 µÝ. 34, 41, 56 (3 µÝ.)</t>
  </si>
  <si>
    <t>Ü³Ë³Ñ³ßÇí  12</t>
  </si>
  <si>
    <t>ºÕµ³ÛñáõÃÛ³Ý ÷áÕ. ïáõÝ 24 µÝ. 64 (1 µÝ.)</t>
  </si>
  <si>
    <t>Ü³Ë³Ñ³ßÇí  13</t>
  </si>
  <si>
    <t>Ø³ÛÇëÇ 9 ÷áÕ. ïáõÝ 5 µÝ. 5, ïáõÝ 9 µÝ. 16 (2 µÝ.)</t>
  </si>
  <si>
    <t>Ü³Ë³Ñ³ßÇí  15</t>
  </si>
  <si>
    <t>Ø³ÛÇëÇ 9 ÷áÕ. ïáõÝ 9² µÝ. 6 (1 µÝ.)</t>
  </si>
  <si>
    <t>ÆÝ¹»ùë³íáñáõÙÁ</t>
  </si>
  <si>
    <t>³ßË³ï³í³ñÓÇÝ</t>
  </si>
  <si>
    <t>ÞÇÝ³ñ³ñ³Ï³Ý ³ßË³ï³ÝùÝ»ñÇ ³ñÅ»ùÁ -</t>
  </si>
  <si>
    <t>Ù»ù. »õ ë³ñù. ß³Ñ³·áñÍÙ³ÝÁ</t>
  </si>
  <si>
    <t>îñ³Ýëåáñï³ÛÇÝ Í³Ëë»ñÇ ·áñÍ³ÏÇóÁ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</si>
  <si>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</si>
  <si>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</si>
  <si>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</si>
  <si>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</si>
  <si>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</si>
  <si>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</si>
  <si>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</si>
  <si>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</si>
  <si>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</si>
  <si>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</si>
  <si>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</si>
  <si>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</si>
  <si>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</si>
  <si>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</si>
  <si>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</si>
  <si>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</si>
  <si>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</si>
  <si>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</si>
  <si>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³ñÅ»ùÁ</t>
  </si>
  <si>
    <t>դրամ</t>
  </si>
  <si>
    <t>ø³Ý¹Ù³Ý    ³ßË³ï³ÝùÝ»ñ</t>
  </si>
  <si>
    <t>46-82</t>
  </si>
  <si>
    <t xml:space="preserve">Ì³ÍÏÇ ë³ÉÇ Ïáéá½Ç³ÛÇ »ÝÃ³ñÏí³Í µ»ïáÝ» ß»ñïÇ ù³Ý¹áõÙ  </t>
  </si>
  <si>
    <t>մ3</t>
  </si>
  <si>
    <t>E13-263</t>
  </si>
  <si>
    <t>²Ùñ³ÝÝ»ñÇ Ù³ùñáõÙ  Å³Ý·Çó Ù»ï³Õ³Ï³Ý Ëá½³Ý³ÏÝ»ñáí</t>
  </si>
  <si>
    <t>Ù2</t>
  </si>
  <si>
    <t>46-47</t>
  </si>
  <si>
    <t xml:space="preserve">Êáñß»ñÇ µ³óáõÙ  å³ï»ñáõÙ  350x250x160h </t>
  </si>
  <si>
    <t>Ñ³ï</t>
  </si>
  <si>
    <t>C310-13 ï.Ù.Ï.29</t>
  </si>
  <si>
    <t>²ÕµÇ Ñ³í³ùáõÙ, µ³ñÓáõÙ ÇÝùÝ³Ã³÷ ¨   ï»Õ³÷áËáõÙ 13ÏÙ</t>
  </si>
  <si>
    <t>ï</t>
  </si>
  <si>
    <t>Üáñá·Ù³Ý ³ßË³ï³ÝùÝ»ñ</t>
  </si>
  <si>
    <t>ì25-14</t>
  </si>
  <si>
    <r>
      <t xml:space="preserve">äáÕå³ï»  </t>
    </r>
    <r>
      <rPr>
        <sz val="9"/>
        <rFont val="Latha"/>
        <family val="2"/>
      </rPr>
      <t>[</t>
    </r>
    <r>
      <rPr>
        <sz val="9"/>
        <rFont val="Arial Armenian"/>
        <family val="2"/>
      </rPr>
      <t>16 Ñ»Í³ÝÝ»ñÇ  ÙáÝï³ÅáõÙ</t>
    </r>
  </si>
  <si>
    <t>Þí»É»é  [ 16</t>
  </si>
  <si>
    <t>åáÕå³ï» ¿É»Ù»ÝïÝ»ñ</t>
  </si>
  <si>
    <t>Ï·</t>
  </si>
  <si>
    <t>¿É»Ïïñá¹</t>
  </si>
  <si>
    <r>
      <t xml:space="preserve">äáÕå³ï»  </t>
    </r>
    <r>
      <rPr>
        <sz val="9"/>
        <rFont val="Lucida Console"/>
        <family val="2"/>
      </rPr>
      <t>І</t>
    </r>
    <r>
      <rPr>
        <sz val="9"/>
        <rFont val="Arial Armenian"/>
        <family val="2"/>
      </rPr>
      <t>16 »ñÏï³íñÇ  ÙáÝï³ÅáõÙ</t>
    </r>
  </si>
  <si>
    <r>
      <t xml:space="preserve">»ñÏï³íñ  </t>
    </r>
    <r>
      <rPr>
        <sz val="9"/>
        <rFont val="Lucida Console"/>
        <family val="2"/>
      </rPr>
      <t>І</t>
    </r>
    <r>
      <rPr>
        <sz val="9"/>
        <rFont val="Arial Armenian"/>
        <family val="2"/>
      </rPr>
      <t xml:space="preserve"> 16</t>
    </r>
  </si>
  <si>
    <t>,6-82</t>
  </si>
  <si>
    <t>Ø»ï³Õ³Ï³Ý ³ÝÏÛáõÝ³ÏÝ»ñÇ  ï»Õ³¹ñáõÙ  50x5ÙÙ</t>
  </si>
  <si>
    <t>ïÝ</t>
  </si>
  <si>
    <t>²ÝÏÛáõÝ³Ï  50x5</t>
  </si>
  <si>
    <t>33-82</t>
  </si>
  <si>
    <t>Ø»ï³Õ» ßí»É»é³ÛÇÝ Ñ»Í³ÝÝ»ñÇ ¨ ï³íñ»ñÇ Ñ³Ï³Ïáéá½ÇáÝ å³ïáõÙ</t>
  </si>
  <si>
    <t>Ñ³Ï³Ïáéá½ÇáÝ Ý»ñÏ</t>
  </si>
  <si>
    <t>ûÉÇý</t>
  </si>
  <si>
    <t>,ì25-14</t>
  </si>
  <si>
    <t>Ø»ï³Õ³Ï³Ý  ÏáÝëïñáõÏó³ÛÇ ÙáÝï³Å</t>
  </si>
  <si>
    <t>ØáÝï³Å. ¿É»Ù»ÝïÝ»ñ</t>
  </si>
  <si>
    <t>E6-168</t>
  </si>
  <si>
    <t>´»ïáÝ» ß»ñïÇ Çñ³Ï³Ý³óáõÙ    B15 ¹³ëÇ</t>
  </si>
  <si>
    <t>Ù3</t>
  </si>
  <si>
    <t xml:space="preserve">´»ïáÝ  B15 </t>
  </si>
  <si>
    <t>Ï³Õ³å³ñ³Ù³Í</t>
  </si>
  <si>
    <t>ï³Ëï³Ï</t>
  </si>
  <si>
    <t>ßáõÏ³</t>
  </si>
  <si>
    <r>
      <t xml:space="preserve">²Ùñ³Ý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12A500C</t>
    </r>
  </si>
  <si>
    <t>³Ùñ³Ý</t>
  </si>
  <si>
    <t>15-300  15-304</t>
  </si>
  <si>
    <t xml:space="preserve">ò/³  ëí³Õ  ó³Ýóáí ÏáÕù»ñÇ ¨ ï³ÏÇ Ñ³ïí³ÍáõÙ </t>
  </si>
  <si>
    <t>Ù»ï.ó³Ýó</t>
  </si>
  <si>
    <t>ò/² ß³Õ³Ë</t>
  </si>
  <si>
    <r>
      <t xml:space="preserve">³Ùñ³Ý  </t>
    </r>
    <r>
      <rPr>
        <sz val="9"/>
        <rFont val="Agg_Helv3"/>
        <family val="2"/>
      </rPr>
      <t>ö</t>
    </r>
    <r>
      <rPr>
        <sz val="9"/>
        <rFont val="Arial Armenian"/>
        <family val="2"/>
      </rPr>
      <t>6</t>
    </r>
  </si>
  <si>
    <t>11-55  11-56  11-77</t>
  </si>
  <si>
    <t>ò/³í³½» Ñ³ñÃ³ß»ñï  30ÙÙ Ñ³ëï »ñÏ³Ã³ÛÝ³óÙ³Ùµ</t>
  </si>
  <si>
    <t>ó»Ù»Ýï  Ø-400</t>
  </si>
  <si>
    <t>¶Ý³ó</t>
  </si>
  <si>
    <t>Ավտոաշտարակի տեղադրում</t>
  </si>
  <si>
    <t>ժամ</t>
  </si>
  <si>
    <t>ավտոաշտարակի տեղադրում</t>
  </si>
  <si>
    <t>ÀÝ¹³Ù»ÝÁ /Ñ³½. ¹ñ./</t>
  </si>
  <si>
    <t>ì»ñ³¹Çñ Í³Ëë»ñ 13.3%</t>
  </si>
  <si>
    <t>Þ³ÑáõÛÃ 11%</t>
  </si>
  <si>
    <t>Î³½Ù»ó</t>
  </si>
  <si>
    <t>êáýÛ³Ý</t>
  </si>
  <si>
    <t>ø³Ý¹Ù³Ý  ¨ Ýáñá·Ù³Ý ³ßË³ï³ÝùÝ»ñ</t>
  </si>
  <si>
    <t>23-47</t>
  </si>
  <si>
    <r>
      <t xml:space="preserve">¶áÛáõÃÛáõÝ áõÝ»óáÕ å³ï»ñÇ Ù»ç   ³Ýóù»ñÇ ß³Õ³÷áõÙ </t>
    </r>
    <r>
      <rPr>
        <sz val="9"/>
        <rFont val="Calibri"/>
        <family val="2"/>
      </rPr>
      <t>Ф</t>
    </r>
    <r>
      <rPr>
        <sz val="9"/>
        <rFont val="Arial Armenian"/>
        <family val="2"/>
      </rPr>
      <t xml:space="preserve"> 24,  L=300ÙÙ</t>
    </r>
  </si>
  <si>
    <t>6-82 q=1,15, q=1,25</t>
  </si>
  <si>
    <r>
      <t xml:space="preserve">Ê³ñëË³ÛÇÝ ³Ùñ³Ý³ÛÇÝ ÓáÕ»ñÇ ï»Õ³¹ñáõÙ  ³Ýóù»ñÇ Ù»ç </t>
    </r>
    <r>
      <rPr>
        <sz val="9"/>
        <rFont val="Arial LatRus"/>
        <family val="2"/>
      </rPr>
      <t xml:space="preserve">ô10À500C </t>
    </r>
  </si>
  <si>
    <r>
      <t xml:space="preserve">³Ùñ³Ý </t>
    </r>
    <r>
      <rPr>
        <sz val="9"/>
        <rFont val="Arial LatRus"/>
        <family val="2"/>
      </rPr>
      <t>ô10À500C</t>
    </r>
  </si>
  <si>
    <t>ì»ñ³Ï³Ý·ÝáõÙ</t>
  </si>
  <si>
    <t>²Ýóù»ñÇ ó»Ù»Ýï³óáõÙ åáÉÇÙ»ñ ó»Ù»Ýï³ÛÇÝ ß³Õ³Ëáí</t>
  </si>
  <si>
    <t>åáÉÇÙ»ñ-ó»Ù»Ýï³ÛÇÝ ß³Õ³Ë</t>
  </si>
  <si>
    <r>
      <t xml:space="preserve">²Ùñ³Ý³ÛÇÝ  ó³ÝóÇ ï»Õ³¹ñáõÙ  </t>
    </r>
    <r>
      <rPr>
        <sz val="9"/>
        <rFont val="Agg_Helv3"/>
        <family val="2"/>
      </rPr>
      <t>ö</t>
    </r>
    <r>
      <rPr>
        <sz val="9"/>
        <rFont val="Arial Armenian"/>
        <family val="2"/>
      </rPr>
      <t xml:space="preserve"> 5Bp-1 ù.150x150 մմ </t>
    </r>
  </si>
  <si>
    <t xml:space="preserve">ó³Ýó </t>
  </si>
  <si>
    <t>E6-247  
E6-249 q=1,15, q=1,25</t>
  </si>
  <si>
    <t>Ì³ÍÏÇ ë³ÉÇ ïáñÏñ»ï³óáõÙ 50ÙÙ  Ñ³ëïáõÃÛ³Ùµ  Ù³Ýñ³Ñ³ïÇÏ µ»ïáÝáí</t>
  </si>
  <si>
    <t>³í³½</t>
  </si>
  <si>
    <t>ó»Ù»Ýï</t>
  </si>
  <si>
    <t>ß³Õ³Ë</t>
  </si>
  <si>
    <t>î»Õ»Ï³·Çñ</t>
  </si>
  <si>
    <t>´»ïáÝ Ù³Ýñ³Ñ³ïÇÏ B15</t>
  </si>
  <si>
    <t>´»ïáÝ  B15 Ù³Ýñ³Ñ³ïÇÏ</t>
  </si>
  <si>
    <t xml:space="preserve">15-300  </t>
  </si>
  <si>
    <t>15-665</t>
  </si>
  <si>
    <t xml:space="preserve">Î³ËáíÇ å³ïß·³ÙµÇ Ý»ñÏáõÙ   ÏáÕù»ñÇ ¨ ï³ÏÇ Ñ³ïí³ÍáõÙ </t>
  </si>
  <si>
    <t>É³ï»ùë³ÛÇÝ Ý»ñÏ</t>
  </si>
  <si>
    <t>Ù³ÍÇÏ</t>
  </si>
  <si>
    <t>ÞáõÏ³</t>
  </si>
  <si>
    <t>Î³ËáíÇ å³ïß·³ÙµÇ ×³ù»ñÁ Ù³ùñ»É ¨ Ý»ñ³ñÏ»É åáÉÇÙ»ñ ó»Ù»Ýï³ÛÇÝ ÉáõÍáõÛÃ</t>
  </si>
  <si>
    <t>ï»Õ</t>
  </si>
  <si>
    <t>åáÉÇÙ»é ó»Ù»Ýï³ÛÇÝ ÉáõÍáõÛÃ</t>
  </si>
  <si>
    <t>ò/³í³½» Ñ³ñÃ³ß»ñï  30ÙÙ Ñ³ëï »ñÏ³Ã³Ý³óÙ³Ùµ</t>
  </si>
  <si>
    <t>ø³Ý¹Ù³Ý   ³ßË³ï³ÝùÝ»ñ</t>
  </si>
  <si>
    <t>Ýáñá·Ù³Ý ³ßË³ï³ÝùÝ»ñ</t>
  </si>
  <si>
    <t>Ü³Ë³Ñ³ßÇí N5 ÞÇÝ³ñ³ñ³Ï³Ý ³ßË³ï³ÝùÝ»ñ</t>
  </si>
  <si>
    <t>¶.ÜÅ¹»ÑÇ ÷áÕ. ïáõÝ 1 µÝ. 34, 41, 42</t>
  </si>
  <si>
    <t>Ü³Ë³Ñ³ßÇí N8 ÞÇÝ³ñ³ñ³Ï³Ý ³ßË³ï³ÝùÝ»ñ</t>
  </si>
  <si>
    <t>Ü.Þ»Ý·³íÇÃ 11 ÷áÕ. ïáõÝ 35 µÝ. 21</t>
  </si>
  <si>
    <t>Ü³Ë³Ñ³ßÇí N9 ÞÇÝ³ñ³ñ³Ï³Ý ³ßË³ï³ÝùÝ»ñ</t>
  </si>
  <si>
    <t>Ü³Ë³Ñ³ßÇí N10 ÞÇÝ³ñ³ñ³Ï³Ý ³ßË³ï³ÝùÝ»ñ</t>
  </si>
  <si>
    <t>Þ³ñáõñÇ ÷áÕ. ïáõÝ 18 µÝ. 32</t>
  </si>
  <si>
    <t>Ü³Ë³Ñ³ßÇí N12 ÞÇÝ³ñ³ñ³Ï³Ý ³ßË³ï³ÝùÝ»ñ</t>
  </si>
  <si>
    <t>´³·ñ³ïáõÝÛ³ó åáÕ, ïáõÝ 16 µÝ. 53</t>
  </si>
  <si>
    <t>Ü³Ë³Ñ³ßÇí N13 ÞÇÝ³ñ³ñ³Ï³Ý ³ßË³ï³ÝùÝ»ñ</t>
  </si>
  <si>
    <t>´³·ñ³ïáõÝÛ³ó åáÕ. ïáõÝ 21 µÝ. 34</t>
  </si>
  <si>
    <t>Ü³Ë³Ñ³ßÇí N14 ÞÇÝ³ñ³ñ³Ï³Ý ³ßË³ï³ÝùÝ»ñ</t>
  </si>
  <si>
    <t>â»ËáíÇ ÷áÕ. ïáõÝ 14 µÝ. 23</t>
  </si>
  <si>
    <t>Ü³Ë³Ñ³ßÇí N16 ÞÇÝ³ñ³ñ³Ï³Ý ³ßË³ï³ÝùÝ»ñ</t>
  </si>
  <si>
    <t>ºÕµ³ÛñáõÃÛ³Ý ÷áÕ. ïáõÝ  22 µÝ. 34, 41, 56</t>
  </si>
  <si>
    <t>Ü³Ë³Ñ³ßÇí N17 ÞÇÝ³ñ³ñ³Ï³Ý ³ßË³ï³ÝùÝ»ñ</t>
  </si>
  <si>
    <t>ºÕµ³ÛñáõÃÛ³Ý ÷áÕ. ïáõÝ 24 µÝ. 64</t>
  </si>
  <si>
    <t>Ü³Ë³Ñ³ßÇí N23 ÞÇÝ³ñ³ñ³Ï³Ý ³ßË³ï³ÝùÝ»ñ</t>
  </si>
  <si>
    <t>Ø³ÛÇëÛ³Ý 9 ÷áÕ. ïáõÝ 5 µÝ. 5, ïáõÝ 9 µÝ.15, 16</t>
  </si>
  <si>
    <t>Ü³Ë³Ñ³ßÇí N26 ÞÇÝ³ñ³ñ³Ï³Ý ³ßË³ï³ÝùÝ»ñ</t>
  </si>
  <si>
    <t>Ø³ÛÇëÇ 9 ÷áÕ. ïáõÝ 9² µÝ. 6</t>
  </si>
  <si>
    <t>â»ËáíÇ ÷áÕ. ïáõÝ 14 µÝ. 24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</si>
</sst>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"/>
    <numFmt numFmtId="165" formatCode="0.0000"/>
    <numFmt numFmtId="166" formatCode="0.0"/>
    <numFmt numFmtId="167" formatCode="#,##0.000"/>
    <numFmt numFmtId="168" formatCode="#,##0.0"/>
  </numFmts>
  <fonts count="4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Arial Armenian"/>
      <family val="2"/>
    </font>
    <font>
      <sz val="8"/>
      <name val="Arial Armenian"/>
      <family val="2"/>
    </font>
    <font>
      <sz val="9"/>
      <name val="Arial LatRus"/>
      <family val="2"/>
    </font>
    <font>
      <b/>
      <i/>
      <u/>
      <sz val="9"/>
      <name val="Arial Armenian"/>
      <family val="2"/>
    </font>
    <font>
      <b/>
      <u/>
      <sz val="8"/>
      <name val="Arial Armenian"/>
      <family val="2"/>
    </font>
    <font>
      <sz val="10"/>
      <name val="Arial Armenian"/>
      <family val="2"/>
    </font>
    <font>
      <sz val="10.5"/>
      <name val="Arial Armenian"/>
      <family val="2"/>
    </font>
    <font>
      <u/>
      <sz val="10"/>
      <name val="Arial Armenian"/>
      <family val="2"/>
    </font>
    <font>
      <sz val="10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b/>
      <sz val="10"/>
      <name val="Arial Armenian"/>
      <family val="2"/>
    </font>
    <font>
      <b/>
      <sz val="8"/>
      <name val="Arial Armenian"/>
      <family val="2"/>
    </font>
    <font>
      <sz val="9"/>
      <color indexed="8"/>
      <name val="Arial Armenian"/>
      <family val="2"/>
    </font>
    <font>
      <u/>
      <sz val="9"/>
      <color indexed="8"/>
      <name val="Arial Armenian"/>
      <family val="2"/>
    </font>
    <font>
      <i/>
      <sz val="9"/>
      <color indexed="8"/>
      <name val="Arial Armenian"/>
      <family val="2"/>
    </font>
    <font>
      <i/>
      <sz val="11"/>
      <name val="Arial Armenian"/>
      <family val="2"/>
    </font>
    <font>
      <sz val="11"/>
      <name val="Arial Armenian"/>
      <family val="2"/>
    </font>
    <font>
      <u/>
      <sz val="8"/>
      <name val="Arial Armenian"/>
      <family val="2"/>
    </font>
    <font>
      <sz val="10"/>
      <name val="Arial"/>
      <family val="2"/>
      <charset val="204"/>
    </font>
    <font>
      <b/>
      <u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9"/>
      <name val="Latha"/>
      <family val="2"/>
    </font>
    <font>
      <sz val="9"/>
      <name val="Lucida Console"/>
      <family val="2"/>
    </font>
    <font>
      <sz val="8"/>
      <name val="Symbol"/>
      <family val="2"/>
    </font>
    <font>
      <sz val="9"/>
      <name val="Agg_Helv3"/>
      <family val="2"/>
    </font>
    <font>
      <sz val="9"/>
      <name val="Calibri"/>
      <family val="2"/>
    </font>
    <font>
      <sz val="10"/>
      <name val="Arial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43">
    <xf numFmtId="0" fontId="0" fillId="0" borderId="0"/>
    <xf numFmtId="43" fontId="4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2">
    <xf numFmtId="0" fontId="0" fillId="0" borderId="0" xfId="0"/>
    <xf numFmtId="0" fontId="25" fillId="0" borderId="0" xfId="0" applyFont="1" applyAlignment="1"/>
    <xf numFmtId="0" fontId="23" fillId="0" borderId="0" xfId="0" applyFont="1" applyBorder="1" applyAlignment="1">
      <alignment horizontal="center"/>
    </xf>
    <xf numFmtId="0" fontId="37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6" fillId="0" borderId="0" xfId="0" applyNumberFormat="1" applyFont="1" applyFill="1" applyBorder="1" applyAlignment="1" applyProtection="1">
      <alignment vertical="center" wrapText="1"/>
      <protection locked="0"/>
    </xf>
    <xf numFmtId="0" fontId="23" fillId="0" borderId="0" xfId="0" applyFont="1" applyBorder="1" applyAlignment="1">
      <alignment horizontal="left"/>
    </xf>
    <xf numFmtId="0" fontId="23" fillId="0" borderId="0" xfId="0" applyFont="1" applyBorder="1"/>
    <xf numFmtId="0" fontId="26" fillId="0" borderId="0" xfId="0" applyNumberFormat="1" applyFont="1" applyFill="1" applyBorder="1" applyAlignment="1" applyProtection="1">
      <alignment wrapText="1"/>
      <protection locked="0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0" fontId="0" fillId="0" borderId="0" xfId="0" applyAlignment="1">
      <alignment horizontal="left"/>
    </xf>
    <xf numFmtId="0" fontId="25" fillId="0" borderId="0" xfId="0" applyFont="1" applyAlignment="1">
      <alignment horizontal="left"/>
    </xf>
    <xf numFmtId="2" fontId="25" fillId="0" borderId="0" xfId="0" applyNumberFormat="1" applyFont="1" applyAlignment="1">
      <alignment horizontal="left"/>
    </xf>
    <xf numFmtId="0" fontId="29" fillId="0" borderId="0" xfId="0" applyFont="1" applyAlignment="1"/>
    <xf numFmtId="4" fontId="29" fillId="0" borderId="0" xfId="0" applyNumberFormat="1" applyFont="1" applyAlignment="1">
      <alignment horizontal="left"/>
    </xf>
    <xf numFmtId="168" fontId="38" fillId="0" borderId="0" xfId="0" applyNumberFormat="1" applyFont="1" applyAlignment="1">
      <alignment horizontal="left"/>
    </xf>
    <xf numFmtId="2" fontId="38" fillId="0" borderId="0" xfId="0" applyNumberFormat="1" applyFont="1" applyAlignment="1">
      <alignment horizontal="left"/>
    </xf>
    <xf numFmtId="164" fontId="38" fillId="0" borderId="0" xfId="0" applyNumberFormat="1" applyFont="1" applyAlignment="1">
      <alignment horizontal="left"/>
    </xf>
    <xf numFmtId="0" fontId="23" fillId="0" borderId="0" xfId="0" applyFont="1"/>
    <xf numFmtId="0" fontId="23" fillId="0" borderId="0" xfId="0" applyFont="1" applyAlignment="1">
      <alignment horizontal="right"/>
    </xf>
    <xf numFmtId="0" fontId="37" fillId="0" borderId="0" xfId="0" applyFont="1"/>
    <xf numFmtId="0" fontId="26" fillId="0" borderId="0" xfId="0" applyNumberFormat="1" applyFont="1" applyFill="1" applyBorder="1" applyAlignment="1" applyProtection="1"/>
    <xf numFmtId="167" fontId="26" fillId="0" borderId="0" xfId="0" applyNumberFormat="1" applyFont="1" applyFill="1" applyBorder="1" applyAlignment="1" applyProtection="1"/>
    <xf numFmtId="0" fontId="26" fillId="0" borderId="0" xfId="0" applyNumberFormat="1" applyFont="1" applyFill="1" applyBorder="1" applyAlignment="1" applyProtection="1">
      <alignment horizontal="center"/>
    </xf>
    <xf numFmtId="4" fontId="26" fillId="0" borderId="0" xfId="0" applyNumberFormat="1" applyFont="1" applyFill="1" applyBorder="1" applyAlignment="1" applyProtection="1">
      <alignment horizontal="left"/>
    </xf>
    <xf numFmtId="0" fontId="27" fillId="0" borderId="0" xfId="0" applyNumberFormat="1" applyFont="1" applyFill="1" applyBorder="1" applyAlignment="1" applyProtection="1">
      <alignment horizontal="left"/>
    </xf>
    <xf numFmtId="0" fontId="26" fillId="0" borderId="11" xfId="0" applyNumberFormat="1" applyFont="1" applyFill="1" applyBorder="1" applyAlignment="1" applyProtection="1">
      <alignment horizontal="center" vertical="center"/>
    </xf>
    <xf numFmtId="0" fontId="28" fillId="0" borderId="11" xfId="0" applyNumberFormat="1" applyFont="1" applyFill="1" applyBorder="1" applyAlignment="1" applyProtection="1">
      <alignment horizontal="center" vertical="center"/>
    </xf>
    <xf numFmtId="0" fontId="31" fillId="0" borderId="11" xfId="0" applyNumberFormat="1" applyFont="1" applyFill="1" applyBorder="1" applyAlignment="1" applyProtection="1">
      <alignment vertical="center" wrapText="1"/>
    </xf>
    <xf numFmtId="167" fontId="31" fillId="0" borderId="11" xfId="0" applyNumberFormat="1" applyFont="1" applyFill="1" applyBorder="1" applyAlignment="1" applyProtection="1">
      <alignment vertical="center" wrapText="1"/>
    </xf>
    <xf numFmtId="49" fontId="27" fillId="0" borderId="11" xfId="0" applyNumberFormat="1" applyFont="1" applyFill="1" applyBorder="1" applyAlignment="1" applyProtection="1">
      <alignment horizontal="center"/>
      <protection locked="0"/>
    </xf>
    <xf numFmtId="0" fontId="27" fillId="0" borderId="11" xfId="0" applyNumberFormat="1" applyFont="1" applyFill="1" applyBorder="1" applyAlignment="1" applyProtection="1">
      <alignment horizontal="center" wrapText="1"/>
      <protection locked="0"/>
    </xf>
    <xf numFmtId="3" fontId="27" fillId="0" borderId="11" xfId="0" applyNumberFormat="1" applyFont="1" applyFill="1" applyBorder="1" applyAlignment="1" applyProtection="1">
      <alignment horizontal="center"/>
      <protection locked="0"/>
    </xf>
    <xf numFmtId="16" fontId="31" fillId="0" borderId="11" xfId="0" applyNumberFormat="1" applyFont="1" applyFill="1" applyBorder="1" applyAlignment="1" applyProtection="1">
      <alignment horizontal="left"/>
      <protection locked="0"/>
    </xf>
    <xf numFmtId="0" fontId="31" fillId="0" borderId="11" xfId="0" applyNumberFormat="1" applyFont="1" applyFill="1" applyBorder="1" applyAlignment="1" applyProtection="1">
      <alignment horizontal="left" vertical="center" wrapText="1"/>
      <protection locked="0"/>
    </xf>
    <xf numFmtId="3" fontId="31" fillId="0" borderId="11" xfId="0" applyNumberFormat="1" applyFont="1" applyFill="1" applyBorder="1" applyAlignment="1" applyProtection="1">
      <alignment horizontal="left"/>
      <protection locked="0"/>
    </xf>
    <xf numFmtId="3" fontId="31" fillId="0" borderId="11" xfId="0" applyNumberFormat="1" applyFont="1" applyFill="1" applyBorder="1" applyAlignment="1" applyProtection="1">
      <alignment horizontal="right"/>
      <protection locked="0"/>
    </xf>
    <xf numFmtId="16" fontId="31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31" fillId="0" borderId="11" xfId="0" applyNumberFormat="1" applyFont="1" applyFill="1" applyBorder="1" applyAlignment="1" applyProtection="1">
      <alignment horizontal="center"/>
      <protection locked="0"/>
    </xf>
    <xf numFmtId="16" fontId="31" fillId="0" borderId="11" xfId="0" applyNumberFormat="1" applyFont="1" applyFill="1" applyBorder="1" applyAlignment="1" applyProtection="1">
      <alignment horizontal="center"/>
      <protection locked="0"/>
    </xf>
    <xf numFmtId="4" fontId="33" fillId="0" borderId="11" xfId="0" applyNumberFormat="1" applyFont="1" applyFill="1" applyBorder="1" applyAlignment="1" applyProtection="1">
      <alignment horizontal="center"/>
      <protection locked="0"/>
    </xf>
    <xf numFmtId="10" fontId="31" fillId="0" borderId="11" xfId="0" applyNumberFormat="1" applyFont="1" applyFill="1" applyBorder="1" applyAlignment="1" applyProtection="1">
      <alignment horizontal="center" vertical="center"/>
      <protection locked="0"/>
    </xf>
    <xf numFmtId="16" fontId="31" fillId="0" borderId="11" xfId="0" applyNumberFormat="1" applyFont="1" applyFill="1" applyBorder="1" applyAlignment="1" applyProtection="1">
      <alignment horizontal="center" vertical="center"/>
      <protection locked="0"/>
    </xf>
    <xf numFmtId="9" fontId="31" fillId="0" borderId="11" xfId="0" applyNumberFormat="1" applyFont="1" applyFill="1" applyBorder="1" applyAlignment="1" applyProtection="1">
      <alignment horizontal="center" vertical="center"/>
      <protection locked="0"/>
    </xf>
    <xf numFmtId="0" fontId="31" fillId="0" borderId="11" xfId="0" applyNumberFormat="1" applyFont="1" applyFill="1" applyBorder="1" applyAlignment="1" applyProtection="1">
      <alignment horizontal="center" vertical="center"/>
      <protection locked="0"/>
    </xf>
    <xf numFmtId="9" fontId="31" fillId="0" borderId="11" xfId="0" applyNumberFormat="1" applyFont="1" applyFill="1" applyBorder="1" applyAlignment="1" applyProtection="1">
      <alignment horizontal="center" vertical="center"/>
    </xf>
    <xf numFmtId="0" fontId="31" fillId="0" borderId="11" xfId="0" applyNumberFormat="1" applyFont="1" applyFill="1" applyBorder="1" applyAlignment="1" applyProtection="1"/>
    <xf numFmtId="167" fontId="31" fillId="0" borderId="11" xfId="0" applyNumberFormat="1" applyFont="1" applyFill="1" applyBorder="1" applyAlignment="1" applyProtection="1"/>
    <xf numFmtId="164" fontId="31" fillId="0" borderId="11" xfId="0" applyNumberFormat="1" applyFont="1" applyFill="1" applyBorder="1" applyAlignment="1" applyProtection="1"/>
    <xf numFmtId="0" fontId="23" fillId="0" borderId="0" xfId="0" applyFont="1" applyAlignment="1">
      <alignment horizontal="center" vertical="center" wrapText="1"/>
    </xf>
    <xf numFmtId="0" fontId="34" fillId="0" borderId="0" xfId="0" applyFont="1"/>
    <xf numFmtId="0" fontId="35" fillId="0" borderId="12" xfId="0" applyFont="1" applyBorder="1"/>
    <xf numFmtId="0" fontId="35" fillId="0" borderId="0" xfId="0" applyFont="1" applyBorder="1"/>
    <xf numFmtId="0" fontId="35" fillId="0" borderId="0" xfId="0" applyFont="1"/>
    <xf numFmtId="0" fontId="31" fillId="0" borderId="0" xfId="0" applyNumberFormat="1" applyFont="1" applyFill="1" applyBorder="1" applyAlignment="1" applyProtection="1">
      <alignment horizontal="left"/>
    </xf>
    <xf numFmtId="0" fontId="31" fillId="0" borderId="0" xfId="0" applyNumberFormat="1" applyFont="1" applyFill="1" applyBorder="1" applyAlignment="1" applyProtection="1">
      <alignment horizontal="center"/>
    </xf>
    <xf numFmtId="16" fontId="31" fillId="0" borderId="11" xfId="0" applyNumberFormat="1" applyFont="1" applyFill="1" applyBorder="1" applyAlignment="1" applyProtection="1">
      <alignment horizontal="left" vertical="center"/>
      <protection locked="0"/>
    </xf>
    <xf numFmtId="0" fontId="31" fillId="0" borderId="11" xfId="0" applyNumberFormat="1" applyFont="1" applyFill="1" applyBorder="1" applyAlignment="1" applyProtection="1">
      <alignment horizontal="left" wrapText="1"/>
      <protection locked="0"/>
    </xf>
    <xf numFmtId="0" fontId="32" fillId="0" borderId="11" xfId="0" applyNumberFormat="1" applyFont="1" applyFill="1" applyBorder="1" applyAlignment="1" applyProtection="1">
      <alignment horizontal="left" wrapText="1"/>
      <protection locked="0"/>
    </xf>
    <xf numFmtId="2" fontId="19" fillId="0" borderId="13" xfId="0" applyNumberFormat="1" applyFont="1" applyFill="1" applyBorder="1" applyAlignment="1">
      <alignment horizontal="left" vertical="center"/>
    </xf>
    <xf numFmtId="2" fontId="19" fillId="0" borderId="13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textRotation="90" wrapText="1"/>
    </xf>
    <xf numFmtId="0" fontId="19" fillId="0" borderId="13" xfId="0" applyFont="1" applyBorder="1" applyAlignment="1">
      <alignment wrapText="1"/>
    </xf>
    <xf numFmtId="0" fontId="19" fillId="0" borderId="13" xfId="0" applyFont="1" applyBorder="1" applyAlignment="1">
      <alignment horizontal="center" wrapText="1"/>
    </xf>
    <xf numFmtId="43" fontId="19" fillId="0" borderId="13" xfId="1" applyFont="1" applyBorder="1" applyAlignment="1">
      <alignment horizontal="center" vertical="center" textRotation="90" wrapText="1"/>
    </xf>
    <xf numFmtId="0" fontId="19" fillId="0" borderId="13" xfId="0" applyFont="1" applyBorder="1" applyAlignment="1">
      <alignment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 wrapText="1"/>
    </xf>
    <xf numFmtId="2" fontId="19" fillId="0" borderId="13" xfId="0" applyNumberFormat="1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left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wrapText="1"/>
    </xf>
    <xf numFmtId="0" fontId="18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left" vertical="center"/>
    </xf>
    <xf numFmtId="0" fontId="18" fillId="0" borderId="13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165" fontId="18" fillId="0" borderId="13" xfId="0" applyNumberFormat="1" applyFont="1" applyBorder="1" applyAlignment="1">
      <alignment horizontal="left"/>
    </xf>
    <xf numFmtId="0" fontId="18" fillId="0" borderId="15" xfId="0" applyFont="1" applyBorder="1" applyAlignment="1">
      <alignment horizontal="left"/>
    </xf>
    <xf numFmtId="0" fontId="18" fillId="0" borderId="15" xfId="0" applyFont="1" applyBorder="1" applyAlignment="1">
      <alignment horizontal="left" vertical="center"/>
    </xf>
    <xf numFmtId="0" fontId="18" fillId="0" borderId="13" xfId="0" applyFont="1" applyBorder="1" applyAlignment="1">
      <alignment horizontal="left" wrapText="1"/>
    </xf>
    <xf numFmtId="0" fontId="18" fillId="33" borderId="13" xfId="0" applyFont="1" applyFill="1" applyBorder="1" applyAlignment="1">
      <alignment vertical="center" wrapText="1"/>
    </xf>
    <xf numFmtId="2" fontId="19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left"/>
    </xf>
    <xf numFmtId="164" fontId="18" fillId="0" borderId="13" xfId="0" applyNumberFormat="1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2" fontId="19" fillId="0" borderId="0" xfId="0" applyNumberFormat="1" applyFont="1" applyBorder="1" applyAlignment="1">
      <alignment horizontal="center" vertical="center"/>
    </xf>
    <xf numFmtId="165" fontId="19" fillId="0" borderId="0" xfId="0" applyNumberFormat="1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166" fontId="19" fillId="0" borderId="0" xfId="0" applyNumberFormat="1" applyFont="1"/>
    <xf numFmtId="2" fontId="19" fillId="0" borderId="0" xfId="0" applyNumberFormat="1" applyFont="1"/>
    <xf numFmtId="0" fontId="19" fillId="0" borderId="0" xfId="0" applyFont="1"/>
    <xf numFmtId="166" fontId="30" fillId="0" borderId="0" xfId="0" applyNumberFormat="1" applyFont="1"/>
    <xf numFmtId="0" fontId="19" fillId="0" borderId="0" xfId="0" applyFont="1" applyBorder="1" applyAlignment="1">
      <alignment horizontal="right"/>
    </xf>
    <xf numFmtId="0" fontId="19" fillId="0" borderId="13" xfId="0" applyFont="1" applyBorder="1" applyAlignment="1">
      <alignment horizontal="left" vertical="justify"/>
    </xf>
    <xf numFmtId="2" fontId="18" fillId="0" borderId="15" xfId="0" applyNumberFormat="1" applyFont="1" applyBorder="1" applyAlignment="1">
      <alignment horizontal="center" vertical="center"/>
    </xf>
    <xf numFmtId="164" fontId="18" fillId="0" borderId="15" xfId="0" applyNumberFormat="1" applyFont="1" applyBorder="1" applyAlignment="1">
      <alignment horizontal="center" vertical="center" wrapText="1"/>
    </xf>
    <xf numFmtId="2" fontId="18" fillId="0" borderId="17" xfId="0" applyNumberFormat="1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/>
    </xf>
    <xf numFmtId="0" fontId="19" fillId="0" borderId="15" xfId="0" applyFont="1" applyBorder="1" applyAlignment="1">
      <alignment horizontal="left" vertical="center"/>
    </xf>
    <xf numFmtId="0" fontId="19" fillId="0" borderId="15" xfId="0" applyFont="1" applyBorder="1" applyAlignment="1">
      <alignment vertical="center" wrapText="1"/>
    </xf>
    <xf numFmtId="2" fontId="18" fillId="0" borderId="13" xfId="0" applyNumberFormat="1" applyFont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2" fontId="25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9" fillId="0" borderId="0" xfId="0" applyFont="1" applyBorder="1" applyAlignment="1">
      <alignment horizontal="right" vertical="center"/>
    </xf>
    <xf numFmtId="165" fontId="19" fillId="0" borderId="13" xfId="0" applyNumberFormat="1" applyFont="1" applyBorder="1" applyAlignment="1">
      <alignment horizontal="left" vertical="center"/>
    </xf>
    <xf numFmtId="165" fontId="18" fillId="0" borderId="13" xfId="0" applyNumberFormat="1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66" fontId="19" fillId="0" borderId="0" xfId="0" applyNumberFormat="1" applyFont="1" applyAlignment="1">
      <alignment vertical="center"/>
    </xf>
    <xf numFmtId="2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6" fontId="30" fillId="0" borderId="0" xfId="0" applyNumberFormat="1" applyFont="1" applyAlignment="1">
      <alignment vertical="center"/>
    </xf>
    <xf numFmtId="167" fontId="31" fillId="0" borderId="11" xfId="0" applyNumberFormat="1" applyFont="1" applyFill="1" applyBorder="1" applyAlignment="1" applyProtection="1">
      <alignment horizontal="center" vertical="center"/>
      <protection locked="0"/>
    </xf>
    <xf numFmtId="167" fontId="31" fillId="0" borderId="11" xfId="0" applyNumberFormat="1" applyFont="1" applyFill="1" applyBorder="1" applyAlignment="1" applyProtection="1">
      <alignment horizontal="center"/>
      <protection locked="0"/>
    </xf>
    <xf numFmtId="3" fontId="31" fillId="0" borderId="28" xfId="0" applyNumberFormat="1" applyFont="1" applyFill="1" applyBorder="1" applyAlignment="1" applyProtection="1">
      <alignment horizontal="right"/>
      <protection locked="0"/>
    </xf>
    <xf numFmtId="4" fontId="31" fillId="0" borderId="28" xfId="0" applyNumberFormat="1" applyFont="1" applyFill="1" applyBorder="1" applyAlignment="1" applyProtection="1">
      <alignment horizontal="center"/>
      <protection locked="0"/>
    </xf>
    <xf numFmtId="3" fontId="31" fillId="0" borderId="27" xfId="0" applyNumberFormat="1" applyFont="1" applyFill="1" applyBorder="1" applyAlignment="1" applyProtection="1">
      <alignment horizontal="right"/>
      <protection locked="0"/>
    </xf>
    <xf numFmtId="0" fontId="31" fillId="0" borderId="28" xfId="0" applyNumberFormat="1" applyFont="1" applyFill="1" applyBorder="1" applyAlignment="1" applyProtection="1">
      <alignment vertical="center" wrapText="1"/>
    </xf>
    <xf numFmtId="3" fontId="27" fillId="0" borderId="28" xfId="0" applyNumberFormat="1" applyFont="1" applyFill="1" applyBorder="1" applyAlignment="1" applyProtection="1">
      <alignment horizontal="center"/>
      <protection locked="0"/>
    </xf>
    <xf numFmtId="0" fontId="31" fillId="0" borderId="27" xfId="0" applyNumberFormat="1" applyFont="1" applyFill="1" applyBorder="1" applyAlignment="1" applyProtection="1">
      <alignment vertical="center" wrapText="1"/>
    </xf>
    <xf numFmtId="3" fontId="27" fillId="0" borderId="27" xfId="0" applyNumberFormat="1" applyFont="1" applyFill="1" applyBorder="1" applyAlignment="1" applyProtection="1">
      <alignment horizontal="center"/>
      <protection locked="0"/>
    </xf>
    <xf numFmtId="167" fontId="31" fillId="0" borderId="27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0" applyFont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0" fontId="29" fillId="0" borderId="0" xfId="0" applyFont="1" applyAlignment="1">
      <alignment horizontal="left"/>
    </xf>
    <xf numFmtId="0" fontId="35" fillId="0" borderId="0" xfId="0" applyFont="1" applyAlignment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/>
    </xf>
    <xf numFmtId="0" fontId="31" fillId="0" borderId="10" xfId="0" applyNumberFormat="1" applyFont="1" applyFill="1" applyBorder="1" applyAlignment="1" applyProtection="1">
      <alignment horizontal="center"/>
    </xf>
    <xf numFmtId="0" fontId="29" fillId="0" borderId="0" xfId="0" applyFont="1" applyAlignment="1">
      <alignment horizontal="right"/>
    </xf>
    <xf numFmtId="2" fontId="29" fillId="0" borderId="0" xfId="0" applyNumberFormat="1" applyFont="1" applyAlignment="1">
      <alignment horizontal="left"/>
    </xf>
    <xf numFmtId="0" fontId="36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6" fillId="0" borderId="0" xfId="0" applyFont="1" applyBorder="1" applyAlignment="1">
      <alignment horizontal="right"/>
    </xf>
    <xf numFmtId="0" fontId="19" fillId="0" borderId="15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textRotation="90" wrapText="1"/>
    </xf>
    <xf numFmtId="0" fontId="19" fillId="0" borderId="17" xfId="0" applyFont="1" applyBorder="1" applyAlignment="1">
      <alignment horizontal="center" vertical="center" textRotation="90" wrapText="1"/>
    </xf>
    <xf numFmtId="0" fontId="19" fillId="0" borderId="16" xfId="0" applyFont="1" applyBorder="1" applyAlignment="1">
      <alignment horizontal="center" vertical="center" textRotation="90" wrapText="1"/>
    </xf>
    <xf numFmtId="0" fontId="19" fillId="0" borderId="1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horizontal="left" vertical="center"/>
    </xf>
    <xf numFmtId="2" fontId="19" fillId="0" borderId="16" xfId="0" applyNumberFormat="1" applyFont="1" applyFill="1" applyBorder="1" applyAlignment="1">
      <alignment horizontal="left" vertical="center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2" fontId="19" fillId="0" borderId="15" xfId="0" applyNumberFormat="1" applyFont="1" applyBorder="1" applyAlignment="1">
      <alignment horizontal="center" vertical="center" wrapText="1"/>
    </xf>
    <xf numFmtId="2" fontId="19" fillId="0" borderId="16" xfId="0" applyNumberFormat="1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2" fontId="18" fillId="0" borderId="15" xfId="0" applyNumberFormat="1" applyFont="1" applyFill="1" applyBorder="1" applyAlignment="1">
      <alignment horizontal="center" vertical="center"/>
    </xf>
    <xf numFmtId="2" fontId="18" fillId="0" borderId="17" xfId="0" applyNumberFormat="1" applyFont="1" applyFill="1" applyBorder="1" applyAlignment="1">
      <alignment horizontal="center" vertical="center"/>
    </xf>
    <xf numFmtId="2" fontId="18" fillId="0" borderId="16" xfId="0" applyNumberFormat="1" applyFont="1" applyFill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18" fillId="0" borderId="17" xfId="0" applyNumberFormat="1" applyFont="1" applyBorder="1" applyAlignment="1">
      <alignment horizontal="center" vertical="center"/>
    </xf>
    <xf numFmtId="2" fontId="18" fillId="0" borderId="16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8" fillId="0" borderId="16" xfId="0" applyNumberFormat="1" applyFont="1" applyBorder="1" applyAlignment="1">
      <alignment horizontal="center" vertical="center"/>
    </xf>
    <xf numFmtId="2" fontId="19" fillId="0" borderId="17" xfId="0" applyNumberFormat="1" applyFont="1" applyBorder="1" applyAlignment="1">
      <alignment horizontal="center" vertical="center" wrapText="1"/>
    </xf>
    <xf numFmtId="2" fontId="19" fillId="0" borderId="15" xfId="0" applyNumberFormat="1" applyFont="1" applyBorder="1" applyAlignment="1">
      <alignment horizontal="left" vertical="center"/>
    </xf>
    <xf numFmtId="2" fontId="19" fillId="0" borderId="16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164" fontId="19" fillId="0" borderId="15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0" fontId="18" fillId="0" borderId="16" xfId="0" applyFont="1" applyBorder="1" applyAlignment="1">
      <alignment horizontal="left" vertical="center" wrapText="1"/>
    </xf>
    <xf numFmtId="1" fontId="18" fillId="0" borderId="15" xfId="0" applyNumberFormat="1" applyFont="1" applyFill="1" applyBorder="1" applyAlignment="1">
      <alignment horizontal="center" vertical="center"/>
    </xf>
    <xf numFmtId="1" fontId="18" fillId="0" borderId="17" xfId="0" applyNumberFormat="1" applyFont="1" applyFill="1" applyBorder="1" applyAlignment="1">
      <alignment horizontal="center" vertical="center"/>
    </xf>
    <xf numFmtId="1" fontId="18" fillId="0" borderId="16" xfId="0" applyNumberFormat="1" applyFont="1" applyFill="1" applyBorder="1" applyAlignment="1">
      <alignment horizontal="center" vertical="center"/>
    </xf>
    <xf numFmtId="164" fontId="18" fillId="0" borderId="15" xfId="0" applyNumberFormat="1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164" fontId="18" fillId="0" borderId="16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left" wrapText="1"/>
    </xf>
    <xf numFmtId="0" fontId="18" fillId="0" borderId="16" xfId="0" applyFont="1" applyBorder="1" applyAlignment="1">
      <alignment horizontal="left" wrapText="1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 wrapText="1"/>
    </xf>
    <xf numFmtId="2" fontId="18" fillId="0" borderId="17" xfId="0" applyNumberFormat="1" applyFont="1" applyBorder="1" applyAlignment="1">
      <alignment horizontal="center" vertical="center" wrapText="1"/>
    </xf>
    <xf numFmtId="2" fontId="18" fillId="0" borderId="16" xfId="0" applyNumberFormat="1" applyFont="1" applyBorder="1" applyAlignment="1">
      <alignment horizontal="center" vertical="center" wrapText="1"/>
    </xf>
    <xf numFmtId="164" fontId="18" fillId="0" borderId="15" xfId="0" applyNumberFormat="1" applyFont="1" applyBorder="1" applyAlignment="1">
      <alignment horizontal="center" vertical="center" wrapText="1"/>
    </xf>
    <xf numFmtId="164" fontId="18" fillId="0" borderId="17" xfId="0" applyNumberFormat="1" applyFont="1" applyBorder="1" applyAlignment="1">
      <alignment horizontal="center" vertical="center" wrapText="1"/>
    </xf>
    <xf numFmtId="164" fontId="18" fillId="0" borderId="16" xfId="0" applyNumberFormat="1" applyFont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/>
    </xf>
    <xf numFmtId="165" fontId="18" fillId="0" borderId="17" xfId="0" applyNumberFormat="1" applyFont="1" applyBorder="1" applyAlignment="1">
      <alignment horizontal="center" vertical="center"/>
    </xf>
    <xf numFmtId="165" fontId="18" fillId="0" borderId="16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17" fontId="19" fillId="0" borderId="15" xfId="0" applyNumberFormat="1" applyFont="1" applyBorder="1" applyAlignment="1">
      <alignment horizontal="center" vertical="center" wrapText="1"/>
    </xf>
    <xf numFmtId="17" fontId="19" fillId="0" borderId="17" xfId="0" applyNumberFormat="1" applyFont="1" applyBorder="1" applyAlignment="1">
      <alignment horizontal="center" vertical="center" wrapText="1"/>
    </xf>
    <xf numFmtId="17" fontId="19" fillId="0" borderId="16" xfId="0" applyNumberFormat="1" applyFont="1" applyBorder="1" applyAlignment="1">
      <alignment horizontal="center" vertical="center" wrapText="1"/>
    </xf>
    <xf numFmtId="17" fontId="19" fillId="0" borderId="15" xfId="0" applyNumberFormat="1" applyFont="1" applyBorder="1" applyAlignment="1">
      <alignment horizontal="left" vertical="center" wrapText="1"/>
    </xf>
    <xf numFmtId="17" fontId="19" fillId="0" borderId="17" xfId="0" applyNumberFormat="1" applyFont="1" applyBorder="1" applyAlignment="1">
      <alignment horizontal="left" vertical="center" wrapText="1"/>
    </xf>
    <xf numFmtId="17" fontId="19" fillId="0" borderId="16" xfId="0" applyNumberFormat="1" applyFont="1" applyBorder="1" applyAlignment="1">
      <alignment horizontal="left" vertical="center" wrapText="1"/>
    </xf>
    <xf numFmtId="2" fontId="19" fillId="0" borderId="15" xfId="0" applyNumberFormat="1" applyFont="1" applyBorder="1" applyAlignment="1">
      <alignment horizontal="center" vertical="center"/>
    </xf>
    <xf numFmtId="2" fontId="19" fillId="0" borderId="17" xfId="0" applyNumberFormat="1" applyFont="1" applyBorder="1" applyAlignment="1">
      <alignment horizontal="center" vertical="center"/>
    </xf>
    <xf numFmtId="2" fontId="19" fillId="0" borderId="16" xfId="0" applyNumberFormat="1" applyFont="1" applyBorder="1" applyAlignment="1">
      <alignment horizontal="center" vertical="center"/>
    </xf>
    <xf numFmtId="165" fontId="19" fillId="0" borderId="15" xfId="0" applyNumberFormat="1" applyFont="1" applyBorder="1" applyAlignment="1">
      <alignment horizontal="center" vertical="center"/>
    </xf>
    <xf numFmtId="165" fontId="19" fillId="0" borderId="17" xfId="0" applyNumberFormat="1" applyFont="1" applyBorder="1" applyAlignment="1">
      <alignment horizontal="center" vertical="center"/>
    </xf>
    <xf numFmtId="165" fontId="19" fillId="0" borderId="16" xfId="0" applyNumberFormat="1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17" fontId="18" fillId="0" borderId="15" xfId="0" applyNumberFormat="1" applyFont="1" applyBorder="1" applyAlignment="1">
      <alignment horizontal="center" vertical="center" wrapText="1"/>
    </xf>
    <xf numFmtId="17" fontId="18" fillId="0" borderId="17" xfId="0" applyNumberFormat="1" applyFont="1" applyBorder="1" applyAlignment="1">
      <alignment horizontal="center" vertical="center" wrapText="1"/>
    </xf>
    <xf numFmtId="17" fontId="18" fillId="0" borderId="16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 wrapText="1"/>
    </xf>
    <xf numFmtId="165" fontId="19" fillId="0" borderId="15" xfId="0" applyNumberFormat="1" applyFont="1" applyBorder="1" applyAlignment="1">
      <alignment horizontal="left" vertical="center"/>
    </xf>
    <xf numFmtId="165" fontId="19" fillId="0" borderId="17" xfId="0" applyNumberFormat="1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/>
    </xf>
    <xf numFmtId="0" fontId="21" fillId="0" borderId="17" xfId="0" applyFont="1" applyBorder="1" applyAlignment="1">
      <alignment horizontal="center" vertical="center" wrapText="1"/>
    </xf>
    <xf numFmtId="2" fontId="19" fillId="0" borderId="17" xfId="0" applyNumberFormat="1" applyFont="1" applyFill="1" applyBorder="1" applyAlignment="1">
      <alignment horizontal="left" vertical="center"/>
    </xf>
    <xf numFmtId="2" fontId="19" fillId="0" borderId="17" xfId="0" applyNumberFormat="1" applyFont="1" applyBorder="1" applyAlignment="1">
      <alignment horizontal="left" vertical="center"/>
    </xf>
    <xf numFmtId="164" fontId="19" fillId="0" borderId="17" xfId="0" applyNumberFormat="1" applyFont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 wrapText="1" shrinkToFit="1"/>
    </xf>
    <xf numFmtId="0" fontId="18" fillId="0" borderId="17" xfId="0" applyFont="1" applyFill="1" applyBorder="1" applyAlignment="1">
      <alignment horizontal="center" vertical="center" wrapText="1" shrinkToFit="1"/>
    </xf>
    <xf numFmtId="0" fontId="18" fillId="0" borderId="16" xfId="0" applyFont="1" applyFill="1" applyBorder="1" applyAlignment="1">
      <alignment horizontal="center" vertical="center" wrapText="1" shrinkToFit="1"/>
    </xf>
    <xf numFmtId="16" fontId="18" fillId="0" borderId="15" xfId="0" applyNumberFormat="1" applyFont="1" applyBorder="1" applyAlignment="1">
      <alignment horizontal="center" vertical="center" wrapText="1"/>
    </xf>
    <xf numFmtId="16" fontId="18" fillId="0" borderId="17" xfId="0" applyNumberFormat="1" applyFont="1" applyBorder="1" applyAlignment="1">
      <alignment horizontal="center" vertical="center" wrapText="1"/>
    </xf>
    <xf numFmtId="16" fontId="18" fillId="0" borderId="16" xfId="0" applyNumberFormat="1" applyFont="1" applyBorder="1" applyAlignment="1">
      <alignment horizontal="center" vertical="center" wrapText="1"/>
    </xf>
    <xf numFmtId="166" fontId="19" fillId="0" borderId="15" xfId="0" applyNumberFormat="1" applyFont="1" applyBorder="1" applyAlignment="1">
      <alignment horizontal="center" vertical="center"/>
    </xf>
    <xf numFmtId="166" fontId="19" fillId="0" borderId="17" xfId="0" applyNumberFormat="1" applyFont="1" applyBorder="1" applyAlignment="1">
      <alignment horizontal="center" vertical="center"/>
    </xf>
    <xf numFmtId="166" fontId="19" fillId="0" borderId="16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right" vertical="center"/>
    </xf>
    <xf numFmtId="2" fontId="29" fillId="0" borderId="0" xfId="0" applyNumberFormat="1" applyFont="1" applyAlignment="1">
      <alignment horizontal="left" vertical="center"/>
    </xf>
    <xf numFmtId="0" fontId="36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center" vertical="center" wrapText="1"/>
    </xf>
    <xf numFmtId="164" fontId="19" fillId="0" borderId="17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39" fillId="0" borderId="0" xfId="0" applyFont="1" applyAlignment="1">
      <alignment horizontal="right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 customBuiltin="1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workbookViewId="0">
      <selection activeCell="I34" sqref="I34"/>
    </sheetView>
  </sheetViews>
  <sheetFormatPr defaultRowHeight="12.75"/>
  <cols>
    <col min="1" max="1" width="10.140625" customWidth="1"/>
    <col min="2" max="2" width="16.7109375" customWidth="1"/>
    <col min="3" max="3" width="14.28515625" customWidth="1"/>
    <col min="4" max="4" width="44.140625" customWidth="1"/>
    <col min="5" max="5" width="10.42578125" bestFit="1" customWidth="1"/>
    <col min="6" max="6" width="28.42578125" customWidth="1"/>
  </cols>
  <sheetData>
    <row r="1" spans="1:6">
      <c r="A1" s="142" t="s">
        <v>0</v>
      </c>
      <c r="B1" s="142"/>
      <c r="C1" s="142"/>
      <c r="D1" s="142"/>
      <c r="E1" s="142"/>
      <c r="F1" s="1"/>
    </row>
    <row r="2" spans="1:6">
      <c r="A2" s="2">
        <v>1</v>
      </c>
      <c r="B2" s="143" t="s">
        <v>1</v>
      </c>
      <c r="C2" s="143"/>
      <c r="D2" s="143"/>
      <c r="E2" s="3"/>
      <c r="F2" s="3"/>
    </row>
    <row r="3" spans="1:6">
      <c r="A3" s="2">
        <v>2</v>
      </c>
      <c r="B3" s="143" t="s">
        <v>2</v>
      </c>
      <c r="C3" s="143"/>
      <c r="D3" s="143"/>
      <c r="E3" s="3"/>
      <c r="F3" s="3"/>
    </row>
    <row r="4" spans="1:6">
      <c r="A4" s="2">
        <v>3</v>
      </c>
      <c r="B4" s="143" t="s">
        <v>3</v>
      </c>
      <c r="C4" s="143"/>
      <c r="D4" s="143"/>
      <c r="E4" s="3"/>
      <c r="F4" s="3"/>
    </row>
    <row r="5" spans="1:6" ht="12.75" customHeight="1">
      <c r="A5" s="2">
        <v>8</v>
      </c>
      <c r="B5" s="4" t="s">
        <v>4</v>
      </c>
      <c r="C5" s="141" t="str">
        <f>Ob!B7</f>
        <v>¶.ÜÅ¹»ÑÇ ÷áÕ. ïáõÝ 1 µÝ. 34, 41, 42 (3 µÝ.)</v>
      </c>
      <c r="D5" s="141"/>
      <c r="E5" s="141"/>
      <c r="F5" s="5"/>
    </row>
    <row r="6" spans="1:6" ht="12.75" customHeight="1">
      <c r="A6" s="2">
        <v>11</v>
      </c>
      <c r="B6" s="4" t="s">
        <v>5</v>
      </c>
      <c r="C6" s="141" t="str">
        <f>Ob!B8</f>
        <v>Ü.Þ»Ý·³íÇÃ 11 ÷áÕ. ïáõÝ 35 µÝ. 21 (1 µÝ.)</v>
      </c>
      <c r="D6" s="141"/>
      <c r="E6" s="141"/>
      <c r="F6" s="5"/>
    </row>
    <row r="7" spans="1:6" ht="12.75" customHeight="1">
      <c r="A7" s="2">
        <v>12</v>
      </c>
      <c r="B7" s="4" t="s">
        <v>6</v>
      </c>
      <c r="C7" s="141" t="str">
        <f>Ob!B9</f>
        <v>â»ËáíÇ ÷áÕ. ïáõÝ 14 µÝ. 24 (1 µÝ.)</v>
      </c>
      <c r="D7" s="141"/>
      <c r="E7" s="141"/>
      <c r="F7" s="5"/>
    </row>
    <row r="8" spans="1:6" ht="12.75" customHeight="1">
      <c r="A8" s="2">
        <v>13</v>
      </c>
      <c r="B8" s="4" t="s">
        <v>7</v>
      </c>
      <c r="C8" s="141" t="str">
        <f>Ob!B10</f>
        <v>Þ³ñáõñÇ ÷áÕ. ïáõÝ 18 µÝ. 32 (1 µÝ.)</v>
      </c>
      <c r="D8" s="141"/>
      <c r="E8" s="141"/>
      <c r="F8" s="5"/>
    </row>
    <row r="9" spans="1:6" ht="12.75" customHeight="1">
      <c r="A9" s="2">
        <v>15</v>
      </c>
      <c r="B9" s="4" t="s">
        <v>8</v>
      </c>
      <c r="C9" s="141" t="str">
        <f>Ob!B11</f>
        <v>´³·ñ³ïáõÝÛ³ó åáÕ, ïáõÝ 16 µÝ. 53 (1 µÝ.)</v>
      </c>
      <c r="D9" s="141"/>
      <c r="E9" s="141"/>
      <c r="F9" s="5"/>
    </row>
    <row r="10" spans="1:6" ht="12.75" customHeight="1">
      <c r="A10" s="2">
        <v>16</v>
      </c>
      <c r="B10" s="4" t="s">
        <v>9</v>
      </c>
      <c r="C10" s="141" t="str">
        <f>Ob!B12</f>
        <v>´³·ñ³ïáõÝÛ³ó åáÕ. ïáõÝ 21 µÝ. 34 (1 µÝ.)</v>
      </c>
      <c r="D10" s="141"/>
      <c r="E10" s="141"/>
      <c r="F10" s="5"/>
    </row>
    <row r="11" spans="1:6" ht="12.75" customHeight="1">
      <c r="A11" s="2">
        <v>17</v>
      </c>
      <c r="B11" s="4" t="s">
        <v>10</v>
      </c>
      <c r="C11" s="141" t="str">
        <f>Ob!B13</f>
        <v>â»ËáíÇ ÷áÕ. ïáõÝ 14 µÝ. 23 (1 µÝ.)</v>
      </c>
      <c r="D11" s="141"/>
      <c r="E11" s="141"/>
      <c r="F11" s="5"/>
    </row>
    <row r="12" spans="1:6" ht="12.75" customHeight="1">
      <c r="A12" s="2">
        <v>19</v>
      </c>
      <c r="B12" s="4" t="s">
        <v>11</v>
      </c>
      <c r="C12" s="141" t="str">
        <f>Ob!B14</f>
        <v>ºÕµ³ÛñáõÃÛ³Ý ÷áÕ. ïáõÝ  22 µÝ. 34, 41, 56 (3 µÝ.)</v>
      </c>
      <c r="D12" s="141"/>
      <c r="E12" s="141"/>
      <c r="F12" s="5"/>
    </row>
    <row r="13" spans="1:6" ht="12.75" customHeight="1">
      <c r="A13" s="2">
        <v>20</v>
      </c>
      <c r="B13" s="4" t="s">
        <v>12</v>
      </c>
      <c r="C13" s="141" t="str">
        <f>Ob!B15</f>
        <v>ºÕµ³ÛñáõÃÛ³Ý ÷áÕ. ïáõÝ 24 µÝ. 64 (1 µÝ.)</v>
      </c>
      <c r="D13" s="141"/>
      <c r="E13" s="141"/>
      <c r="F13" s="5"/>
    </row>
    <row r="14" spans="1:6" ht="12.75" customHeight="1">
      <c r="A14" s="2">
        <v>21</v>
      </c>
      <c r="B14" s="4" t="s">
        <v>13</v>
      </c>
      <c r="C14" s="141" t="str">
        <f>Ob!B16</f>
        <v>Ø³ÛÇëÇ 9 ÷áÕ. ïáõÝ 5 µÝ. 5, ïáõÝ 9 µÝ. 16 (2 µÝ.)</v>
      </c>
      <c r="D14" s="141"/>
      <c r="E14" s="141"/>
      <c r="F14" s="5"/>
    </row>
    <row r="15" spans="1:6" ht="12.75" customHeight="1">
      <c r="A15" s="2">
        <v>23</v>
      </c>
      <c r="B15" s="4" t="s">
        <v>14</v>
      </c>
      <c r="C15" s="141" t="str">
        <f>Ob!B17</f>
        <v>Ø³ÛÇëÇ 9 ÷áÕ. ïáõÝ 9² µÝ. 6 (1 µÝ.)</v>
      </c>
      <c r="D15" s="141"/>
      <c r="E15" s="141"/>
      <c r="F15" s="5"/>
    </row>
    <row r="16" spans="1:6">
      <c r="A16" s="6"/>
      <c r="B16" s="7"/>
      <c r="C16" s="8"/>
      <c r="D16" s="8"/>
      <c r="E16" s="8"/>
      <c r="F16" s="8"/>
    </row>
    <row r="17" spans="1:6">
      <c r="A17" s="142" t="s">
        <v>15</v>
      </c>
      <c r="B17" s="142"/>
      <c r="C17" s="142"/>
      <c r="D17" s="142"/>
      <c r="E17" s="142"/>
      <c r="F17" s="1"/>
    </row>
    <row r="18" spans="1:6">
      <c r="A18" s="9"/>
      <c r="B18" s="9"/>
      <c r="C18" s="9"/>
      <c r="D18" s="9"/>
      <c r="E18" s="9"/>
      <c r="F18" s="9"/>
    </row>
    <row r="19" spans="1:6">
      <c r="A19" s="144" t="s">
        <v>16</v>
      </c>
      <c r="B19" s="144"/>
      <c r="C19" s="144"/>
      <c r="D19" s="144"/>
      <c r="E19" s="144"/>
      <c r="F19" s="10"/>
    </row>
    <row r="20" spans="1:6">
      <c r="A20" s="144" t="s">
        <v>17</v>
      </c>
      <c r="B20" s="144"/>
      <c r="C20" s="144"/>
      <c r="D20" s="144"/>
      <c r="E20" s="144"/>
      <c r="F20" s="10"/>
    </row>
    <row r="21" spans="1:6">
      <c r="A21" s="144" t="s">
        <v>18</v>
      </c>
      <c r="B21" s="144"/>
      <c r="C21" s="144"/>
      <c r="D21" s="144"/>
      <c r="E21" s="144"/>
      <c r="F21" s="10"/>
    </row>
    <row r="22" spans="1:6" s="11" customFormat="1">
      <c r="A22" s="144" t="s">
        <v>19</v>
      </c>
      <c r="B22" s="144"/>
      <c r="C22" s="144"/>
      <c r="D22" s="144"/>
      <c r="E22" s="144"/>
      <c r="F22" s="10"/>
    </row>
    <row r="23" spans="1:6">
      <c r="A23" s="144" t="s">
        <v>20</v>
      </c>
      <c r="B23" s="144"/>
      <c r="C23" s="144"/>
      <c r="D23" s="144"/>
      <c r="E23" s="144"/>
      <c r="F23" s="10"/>
    </row>
    <row r="24" spans="1:6">
      <c r="A24" s="144" t="s">
        <v>21</v>
      </c>
      <c r="B24" s="144"/>
      <c r="C24" s="144"/>
      <c r="D24" s="144"/>
      <c r="E24" s="144"/>
      <c r="F24" s="10"/>
    </row>
    <row r="25" spans="1:6">
      <c r="A25" s="9" t="s">
        <v>22</v>
      </c>
      <c r="B25" s="9"/>
      <c r="C25" s="9"/>
      <c r="D25" s="12">
        <v>2086.81</v>
      </c>
      <c r="E25" s="9"/>
      <c r="F25" s="9"/>
    </row>
    <row r="26" spans="1:6">
      <c r="A26" s="9" t="s">
        <v>23</v>
      </c>
      <c r="B26" s="9"/>
      <c r="C26" s="9"/>
      <c r="D26" s="13">
        <v>2962.97</v>
      </c>
      <c r="E26" s="9"/>
      <c r="F26" s="9"/>
    </row>
    <row r="27" spans="1:6">
      <c r="A27" s="144" t="s">
        <v>24</v>
      </c>
      <c r="B27" s="144"/>
      <c r="C27" s="144"/>
      <c r="D27" s="144"/>
      <c r="E27" s="144"/>
      <c r="F27" s="10"/>
    </row>
    <row r="28" spans="1:6">
      <c r="A28" s="144" t="s">
        <v>25</v>
      </c>
      <c r="B28" s="144"/>
      <c r="C28" s="144"/>
      <c r="D28" s="144"/>
      <c r="E28" s="144"/>
      <c r="F28" s="10"/>
    </row>
    <row r="29" spans="1:6">
      <c r="A29" s="144" t="s">
        <v>26</v>
      </c>
      <c r="B29" s="144"/>
      <c r="C29" s="144"/>
      <c r="D29" s="144"/>
      <c r="E29" s="144"/>
      <c r="F29" s="9"/>
    </row>
    <row r="30" spans="1:6">
      <c r="A30" s="144" t="s">
        <v>27</v>
      </c>
      <c r="B30" s="144"/>
      <c r="C30" s="144"/>
      <c r="D30" s="144"/>
      <c r="E30" s="144"/>
      <c r="F30" s="9"/>
    </row>
    <row r="31" spans="1:6">
      <c r="A31" s="146" t="s">
        <v>28</v>
      </c>
      <c r="B31" s="146"/>
      <c r="C31" s="146"/>
      <c r="D31" s="146"/>
      <c r="E31" s="146"/>
      <c r="F31" s="14"/>
    </row>
    <row r="32" spans="1:6">
      <c r="A32" s="146" t="s">
        <v>29</v>
      </c>
      <c r="B32" s="146"/>
      <c r="C32" s="146"/>
      <c r="D32" s="146"/>
      <c r="E32" s="146"/>
      <c r="F32" s="14"/>
    </row>
    <row r="33" spans="1:6">
      <c r="A33" s="15">
        <f>Ampop!F16</f>
        <v>2924.8232203546131</v>
      </c>
      <c r="B33" s="146" t="s">
        <v>30</v>
      </c>
      <c r="C33" s="146"/>
      <c r="D33" s="146"/>
      <c r="E33" s="146"/>
      <c r="F33" s="14"/>
    </row>
    <row r="34" spans="1:6">
      <c r="A34" s="9" t="s">
        <v>31</v>
      </c>
      <c r="B34" s="9"/>
      <c r="C34" s="9"/>
      <c r="D34" s="16">
        <f>Ob!F18</f>
        <v>2437.3526836288443</v>
      </c>
      <c r="E34" s="9" t="s">
        <v>32</v>
      </c>
      <c r="F34" s="10"/>
    </row>
    <row r="35" spans="1:6">
      <c r="A35" s="9" t="s">
        <v>33</v>
      </c>
      <c r="B35" s="9"/>
      <c r="C35" s="9"/>
      <c r="D35" s="17">
        <f>Ampop!E11</f>
        <v>0</v>
      </c>
      <c r="E35" s="9" t="s">
        <v>32</v>
      </c>
      <c r="F35" s="10"/>
    </row>
    <row r="36" spans="1:6">
      <c r="A36" s="9" t="s">
        <v>34</v>
      </c>
      <c r="B36" s="9"/>
      <c r="C36" s="9"/>
      <c r="D36" s="17">
        <f>Ampop!E12</f>
        <v>0</v>
      </c>
      <c r="E36" s="9" t="s">
        <v>32</v>
      </c>
      <c r="F36" s="10"/>
    </row>
    <row r="37" spans="1:6">
      <c r="A37" s="10"/>
      <c r="B37" s="10"/>
      <c r="C37" s="10"/>
      <c r="D37" s="18"/>
      <c r="E37" s="10"/>
      <c r="F37" s="10"/>
    </row>
    <row r="38" spans="1:6">
      <c r="A38" s="9"/>
      <c r="B38" s="9"/>
      <c r="C38" s="9"/>
      <c r="D38" s="18"/>
      <c r="E38" s="9"/>
      <c r="F38" s="9"/>
    </row>
    <row r="39" spans="1:6">
      <c r="A39" s="9"/>
      <c r="B39" s="9"/>
      <c r="C39" s="9"/>
      <c r="D39" s="9"/>
      <c r="E39" s="9"/>
      <c r="F39" s="9"/>
    </row>
    <row r="40" spans="1:6">
      <c r="A40" s="9"/>
      <c r="B40" s="9"/>
      <c r="C40" s="9"/>
      <c r="D40" s="9"/>
      <c r="E40" s="9"/>
      <c r="F40" s="9"/>
    </row>
    <row r="41" spans="1:6">
      <c r="A41" s="10"/>
      <c r="B41" s="10" t="s">
        <v>35</v>
      </c>
      <c r="C41" s="10"/>
      <c r="D41" s="19"/>
      <c r="E41" s="10" t="s">
        <v>36</v>
      </c>
      <c r="F41" s="10"/>
    </row>
    <row r="42" spans="1:6">
      <c r="A42" s="19"/>
      <c r="B42" s="19"/>
      <c r="C42" s="19"/>
      <c r="D42" s="19"/>
      <c r="E42" s="19"/>
      <c r="F42" s="19"/>
    </row>
    <row r="43" spans="1:6">
      <c r="A43" s="19"/>
      <c r="B43" s="145"/>
      <c r="C43" s="145"/>
      <c r="D43" s="145"/>
      <c r="E43" s="20"/>
      <c r="F43" s="9"/>
    </row>
    <row r="44" spans="1:6">
      <c r="A44" s="21"/>
      <c r="B44" s="21"/>
      <c r="C44" s="21"/>
      <c r="D44" s="21"/>
      <c r="E44" s="21"/>
      <c r="F44" s="21"/>
    </row>
  </sheetData>
  <mergeCells count="30">
    <mergeCell ref="B43:D43"/>
    <mergeCell ref="A21:E21"/>
    <mergeCell ref="A22:E22"/>
    <mergeCell ref="A23:E23"/>
    <mergeCell ref="A24:E24"/>
    <mergeCell ref="A27:E27"/>
    <mergeCell ref="A28:E28"/>
    <mergeCell ref="A29:E29"/>
    <mergeCell ref="A30:E30"/>
    <mergeCell ref="A31:E31"/>
    <mergeCell ref="A32:E32"/>
    <mergeCell ref="B33:E33"/>
    <mergeCell ref="A20:E20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A17:E17"/>
    <mergeCell ref="A19:E19"/>
    <mergeCell ref="C6:E6"/>
    <mergeCell ref="A1:E1"/>
    <mergeCell ref="B2:D2"/>
    <mergeCell ref="B3:D3"/>
    <mergeCell ref="B4:D4"/>
    <mergeCell ref="C5:E5"/>
  </mergeCells>
  <printOptions horizontalCentered="1"/>
  <pageMargins left="0.78740157480314965" right="0" top="0.78740157480314965" bottom="0" header="0" footer="0"/>
  <pageSetup paperSize="9" scale="95" orientation="portrait" horizontalDpi="4294967294" verticalDpi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C30" sqref="C30"/>
    </sheetView>
  </sheetViews>
  <sheetFormatPr defaultRowHeight="12.75"/>
  <cols>
    <col min="1" max="1" width="15.85546875" style="22" customWidth="1"/>
    <col min="2" max="2" width="61" style="22" customWidth="1"/>
    <col min="3" max="3" width="13.85546875" style="22" customWidth="1"/>
    <col min="4" max="4" width="13.85546875" style="23" customWidth="1"/>
    <col min="5" max="5" width="13.85546875" style="22" customWidth="1"/>
    <col min="6" max="6" width="14.140625" style="22" customWidth="1"/>
    <col min="7" max="16384" width="9.140625" style="22"/>
  </cols>
  <sheetData>
    <row r="1" spans="1:6" ht="14.25" customHeight="1">
      <c r="A1" s="147" t="s">
        <v>37</v>
      </c>
      <c r="B1" s="147"/>
      <c r="C1" s="147"/>
      <c r="D1" s="147"/>
      <c r="E1" s="147"/>
      <c r="F1" s="147"/>
    </row>
    <row r="2" spans="1:6">
      <c r="A2" s="24"/>
      <c r="B2" s="148" t="s">
        <v>38</v>
      </c>
      <c r="C2" s="148"/>
      <c r="D2" s="148"/>
      <c r="E2" s="24"/>
      <c r="F2" s="24"/>
    </row>
    <row r="3" spans="1:6">
      <c r="A3" s="24"/>
      <c r="B3" s="24"/>
      <c r="C3" s="24"/>
      <c r="D3" s="24"/>
      <c r="E3" s="24"/>
      <c r="F3" s="24"/>
    </row>
    <row r="4" spans="1:6">
      <c r="A4" s="24"/>
      <c r="B4" s="24"/>
      <c r="C4" s="149" t="s">
        <v>39</v>
      </c>
      <c r="D4" s="149"/>
      <c r="E4" s="25">
        <f>F16</f>
        <v>2924.8232203546131</v>
      </c>
      <c r="F4" s="26" t="s">
        <v>40</v>
      </c>
    </row>
    <row r="5" spans="1:6" ht="48" customHeight="1">
      <c r="A5" s="27" t="s">
        <v>41</v>
      </c>
      <c r="B5" s="28" t="s">
        <v>42</v>
      </c>
      <c r="C5" s="29" t="s">
        <v>43</v>
      </c>
      <c r="D5" s="30" t="s">
        <v>44</v>
      </c>
      <c r="E5" s="29" t="s">
        <v>45</v>
      </c>
      <c r="F5" s="29" t="s">
        <v>46</v>
      </c>
    </row>
    <row r="6" spans="1:6">
      <c r="A6" s="31">
        <v>1</v>
      </c>
      <c r="B6" s="32">
        <v>2</v>
      </c>
      <c r="C6" s="33">
        <v>3</v>
      </c>
      <c r="D6" s="33">
        <v>4</v>
      </c>
      <c r="E6" s="33">
        <v>5</v>
      </c>
      <c r="F6" s="33">
        <v>6</v>
      </c>
    </row>
    <row r="7" spans="1:6">
      <c r="A7" s="34"/>
      <c r="B7" s="35" t="s">
        <v>47</v>
      </c>
      <c r="C7" s="36"/>
      <c r="D7" s="37"/>
      <c r="E7" s="37"/>
      <c r="F7" s="37"/>
    </row>
    <row r="8" spans="1:6" ht="24" customHeight="1">
      <c r="A8" s="38" t="s">
        <v>3</v>
      </c>
      <c r="B8" s="35" t="s">
        <v>48</v>
      </c>
      <c r="C8" s="39">
        <f>Ob!F18</f>
        <v>2437.3526836288443</v>
      </c>
      <c r="D8" s="39"/>
      <c r="E8" s="39"/>
      <c r="F8" s="39">
        <f>SUM(C8:E8)</f>
        <v>2437.3526836288443</v>
      </c>
    </row>
    <row r="9" spans="1:6">
      <c r="A9" s="40"/>
      <c r="B9" s="35" t="s">
        <v>49</v>
      </c>
      <c r="C9" s="41">
        <f>C8</f>
        <v>2437.3526836288443</v>
      </c>
      <c r="D9" s="41"/>
      <c r="E9" s="41"/>
      <c r="F9" s="39">
        <f>SUM(C9:E9)</f>
        <v>2437.3526836288443</v>
      </c>
    </row>
    <row r="10" spans="1:6">
      <c r="A10" s="42"/>
      <c r="B10" s="35" t="s">
        <v>50</v>
      </c>
      <c r="C10" s="39"/>
      <c r="D10" s="39"/>
      <c r="E10" s="39"/>
      <c r="F10" s="39"/>
    </row>
    <row r="11" spans="1:6">
      <c r="A11" s="42">
        <v>0.02</v>
      </c>
      <c r="B11" s="35" t="s">
        <v>51</v>
      </c>
      <c r="C11" s="39"/>
      <c r="D11" s="39"/>
      <c r="E11" s="39"/>
      <c r="F11" s="39"/>
    </row>
    <row r="12" spans="1:6">
      <c r="A12" s="42">
        <v>6.0000000000000001E-3</v>
      </c>
      <c r="B12" s="35" t="s">
        <v>52</v>
      </c>
      <c r="C12" s="39"/>
      <c r="D12" s="39"/>
      <c r="E12" s="39"/>
      <c r="F12" s="39"/>
    </row>
    <row r="13" spans="1:6">
      <c r="A13" s="42"/>
      <c r="B13" s="35" t="s">
        <v>53</v>
      </c>
      <c r="C13" s="39"/>
      <c r="D13" s="39"/>
      <c r="E13" s="39">
        <f>SUM(E11:E12)</f>
        <v>0</v>
      </c>
      <c r="F13" s="39">
        <f t="shared" ref="F11:F16" si="0">SUM(C13:E13)</f>
        <v>0</v>
      </c>
    </row>
    <row r="14" spans="1:6">
      <c r="A14" s="43"/>
      <c r="B14" s="35" t="s">
        <v>54</v>
      </c>
      <c r="C14" s="39">
        <f>C13+C9</f>
        <v>2437.3526836288443</v>
      </c>
      <c r="D14" s="39">
        <f>SUM(D10:D12)</f>
        <v>0</v>
      </c>
      <c r="E14" s="39">
        <f>E13+E9</f>
        <v>0</v>
      </c>
      <c r="F14" s="39">
        <f t="shared" si="0"/>
        <v>2437.3526836288443</v>
      </c>
    </row>
    <row r="15" spans="1:6">
      <c r="A15" s="44">
        <v>0.2</v>
      </c>
      <c r="B15" s="35" t="s">
        <v>55</v>
      </c>
      <c r="C15" s="39">
        <f>C14*A15</f>
        <v>487.47053672576885</v>
      </c>
      <c r="D15" s="39">
        <f>D14*A15</f>
        <v>0</v>
      </c>
      <c r="E15" s="39">
        <f>E14*A15</f>
        <v>0</v>
      </c>
      <c r="F15" s="39">
        <f t="shared" si="0"/>
        <v>487.47053672576885</v>
      </c>
    </row>
    <row r="16" spans="1:6">
      <c r="A16" s="45"/>
      <c r="B16" s="35" t="s">
        <v>49</v>
      </c>
      <c r="C16" s="41">
        <f>SUM(C14:C15)</f>
        <v>2924.8232203546131</v>
      </c>
      <c r="D16" s="41">
        <f>SUM(D14:D15)</f>
        <v>0</v>
      </c>
      <c r="E16" s="41">
        <f>SUM(E14:E15)</f>
        <v>0</v>
      </c>
      <c r="F16" s="39">
        <f t="shared" si="0"/>
        <v>2924.8232203546131</v>
      </c>
    </row>
    <row r="17" spans="1:6">
      <c r="A17" s="46"/>
      <c r="B17" s="47"/>
      <c r="C17" s="47"/>
      <c r="D17" s="48"/>
      <c r="E17" s="47"/>
      <c r="F17" s="49"/>
    </row>
    <row r="18" spans="1:6" ht="14.25" customHeight="1">
      <c r="A18" s="50"/>
      <c r="B18" s="51" t="s">
        <v>56</v>
      </c>
      <c r="C18" s="52"/>
      <c r="D18" s="51" t="s">
        <v>57</v>
      </c>
      <c r="E18" s="19"/>
    </row>
    <row r="19" spans="1:6" ht="14.25" customHeight="1">
      <c r="A19" s="50"/>
      <c r="B19" s="51"/>
      <c r="C19" s="53"/>
      <c r="D19" s="51"/>
      <c r="E19" s="19"/>
    </row>
    <row r="20" spans="1:6" ht="14.25" customHeight="1">
      <c r="A20" s="50"/>
      <c r="B20" s="51" t="s">
        <v>58</v>
      </c>
      <c r="C20" s="52"/>
      <c r="D20" s="51" t="s">
        <v>59</v>
      </c>
      <c r="E20" s="19"/>
    </row>
    <row r="21" spans="1:6" ht="14.25" customHeight="1">
      <c r="A21" s="50"/>
      <c r="B21" s="51"/>
      <c r="C21" s="54"/>
      <c r="D21" s="51"/>
      <c r="E21" s="19"/>
    </row>
    <row r="22" spans="1:6" ht="14.25" customHeight="1">
      <c r="A22" s="50"/>
      <c r="B22" s="51" t="s">
        <v>60</v>
      </c>
      <c r="C22" s="52"/>
      <c r="D22" s="51" t="s">
        <v>36</v>
      </c>
      <c r="E22" s="19"/>
    </row>
  </sheetData>
  <mergeCells count="3">
    <mergeCell ref="A1:F1"/>
    <mergeCell ref="B2:D2"/>
    <mergeCell ref="C4:D4"/>
  </mergeCells>
  <printOptions horizontalCentered="1"/>
  <pageMargins left="0" right="0" top="0.78740157480314965" bottom="0" header="0" footer="0"/>
  <pageSetup paperSize="9" orientation="landscape" horizontalDpi="4294967294" verticalDpi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E27" sqref="E27"/>
    </sheetView>
  </sheetViews>
  <sheetFormatPr defaultRowHeight="12.75"/>
  <cols>
    <col min="1" max="1" width="15.85546875" style="22" customWidth="1"/>
    <col min="2" max="2" width="61" style="22" customWidth="1"/>
    <col min="3" max="3" width="13.85546875" style="22" customWidth="1"/>
    <col min="4" max="4" width="16.85546875" style="23" customWidth="1"/>
    <col min="5" max="5" width="13.85546875" style="22" customWidth="1"/>
    <col min="6" max="6" width="21.7109375" style="22" customWidth="1"/>
    <col min="7" max="16384" width="9.140625" style="22"/>
  </cols>
  <sheetData>
    <row r="1" spans="1:6" ht="14.25" customHeight="1">
      <c r="A1" s="147" t="s">
        <v>37</v>
      </c>
      <c r="B1" s="147"/>
      <c r="C1" s="147"/>
      <c r="D1" s="147"/>
      <c r="E1" s="147"/>
      <c r="F1" s="147"/>
    </row>
    <row r="2" spans="1:6">
      <c r="A2" s="24"/>
      <c r="B2" s="148" t="s">
        <v>61</v>
      </c>
      <c r="C2" s="148"/>
      <c r="D2" s="148"/>
      <c r="E2" s="24"/>
      <c r="F2" s="24"/>
    </row>
    <row r="3" spans="1:6">
      <c r="A3" s="24"/>
      <c r="B3" s="24"/>
      <c r="C3" s="55" t="s">
        <v>62</v>
      </c>
      <c r="D3" s="56"/>
      <c r="E3" s="25">
        <f>C18</f>
        <v>2437.3526836288443</v>
      </c>
      <c r="F3" s="26" t="s">
        <v>40</v>
      </c>
    </row>
    <row r="4" spans="1:6" ht="48" customHeight="1">
      <c r="A4" s="27" t="s">
        <v>41</v>
      </c>
      <c r="B4" s="28" t="s">
        <v>42</v>
      </c>
      <c r="C4" s="29" t="s">
        <v>43</v>
      </c>
      <c r="D4" s="30" t="s">
        <v>63</v>
      </c>
      <c r="E4" s="136" t="s">
        <v>45</v>
      </c>
      <c r="F4" s="138" t="s">
        <v>46</v>
      </c>
    </row>
    <row r="5" spans="1:6">
      <c r="A5" s="31">
        <v>1</v>
      </c>
      <c r="B5" s="32">
        <v>2</v>
      </c>
      <c r="C5" s="33">
        <v>3</v>
      </c>
      <c r="D5" s="33">
        <v>4</v>
      </c>
      <c r="E5" s="137">
        <v>5</v>
      </c>
      <c r="F5" s="139">
        <v>6</v>
      </c>
    </row>
    <row r="6" spans="1:6">
      <c r="A6" s="57"/>
      <c r="B6" s="58" t="s">
        <v>64</v>
      </c>
      <c r="C6" s="36"/>
      <c r="D6" s="37"/>
      <c r="E6" s="133"/>
      <c r="F6" s="135"/>
    </row>
    <row r="7" spans="1:6">
      <c r="A7" s="43" t="s">
        <v>4</v>
      </c>
      <c r="B7" s="58" t="s">
        <v>65</v>
      </c>
      <c r="C7" s="131">
        <f>3*'Njd1-34,41,42'!P39</f>
        <v>227.14101146802739</v>
      </c>
      <c r="D7" s="39"/>
      <c r="E7" s="134"/>
      <c r="F7" s="140">
        <f t="shared" ref="F7:F18" si="0">SUM(C7:E7)</f>
        <v>227.14101146802739</v>
      </c>
    </row>
    <row r="8" spans="1:6">
      <c r="A8" s="43" t="s">
        <v>6</v>
      </c>
      <c r="B8" s="58" t="s">
        <v>66</v>
      </c>
      <c r="C8" s="131">
        <f>1*'Seng 11-35-21'!P86</f>
        <v>298.95882896980919</v>
      </c>
      <c r="D8" s="39"/>
      <c r="E8" s="134"/>
      <c r="F8" s="140">
        <f t="shared" si="0"/>
        <v>298.95882896980919</v>
      </c>
    </row>
    <row r="9" spans="1:6">
      <c r="A9" s="43" t="s">
        <v>7</v>
      </c>
      <c r="B9" s="58" t="s">
        <v>67</v>
      </c>
      <c r="C9" s="131">
        <f>1*'Chex 14-23'!P82</f>
        <v>311.82401643820344</v>
      </c>
      <c r="D9" s="39"/>
      <c r="E9" s="134"/>
      <c r="F9" s="140">
        <f t="shared" si="0"/>
        <v>311.82401643820344</v>
      </c>
    </row>
    <row r="10" spans="1:6">
      <c r="A10" s="43" t="s">
        <v>8</v>
      </c>
      <c r="B10" s="58" t="s">
        <v>68</v>
      </c>
      <c r="C10" s="131">
        <f>1*'Sarur18-32'!P74</f>
        <v>192.19297408054419</v>
      </c>
      <c r="D10" s="39"/>
      <c r="E10" s="134"/>
      <c r="F10" s="140">
        <f t="shared" si="0"/>
        <v>192.19297408054419</v>
      </c>
    </row>
    <row r="11" spans="1:6">
      <c r="A11" s="43" t="s">
        <v>10</v>
      </c>
      <c r="B11" s="58" t="s">
        <v>69</v>
      </c>
      <c r="C11" s="131">
        <f>1*'Bag 16-53'!P82</f>
        <v>311.76855938386626</v>
      </c>
      <c r="D11" s="39"/>
      <c r="E11" s="134"/>
      <c r="F11" s="140">
        <f t="shared" si="0"/>
        <v>311.76855938386626</v>
      </c>
    </row>
    <row r="12" spans="1:6">
      <c r="A12" s="43" t="s">
        <v>11</v>
      </c>
      <c r="B12" s="58" t="s">
        <v>70</v>
      </c>
      <c r="C12" s="131">
        <f>1*'Bag21-34'!P39</f>
        <v>64.177381699909915</v>
      </c>
      <c r="D12" s="39"/>
      <c r="E12" s="134"/>
      <c r="F12" s="140">
        <f t="shared" si="0"/>
        <v>64.177381699909915</v>
      </c>
    </row>
    <row r="13" spans="1:6">
      <c r="A13" s="43" t="s">
        <v>12</v>
      </c>
      <c r="B13" s="58" t="s">
        <v>71</v>
      </c>
      <c r="C13" s="131">
        <f>1*'Cex14-23'!P35</f>
        <v>48.091717764994364</v>
      </c>
      <c r="D13" s="39"/>
      <c r="E13" s="134"/>
      <c r="F13" s="140">
        <f t="shared" si="0"/>
        <v>48.091717764994364</v>
      </c>
    </row>
    <row r="14" spans="1:6">
      <c r="A14" s="43" t="s">
        <v>14</v>
      </c>
      <c r="B14" s="58" t="s">
        <v>72</v>
      </c>
      <c r="C14" s="131">
        <f>3*'Ex22-39,41,56'!P35</f>
        <v>195.31011045571623</v>
      </c>
      <c r="D14" s="39"/>
      <c r="E14" s="134"/>
      <c r="F14" s="140">
        <f t="shared" si="0"/>
        <v>195.31011045571623</v>
      </c>
    </row>
    <row r="15" spans="1:6">
      <c r="A15" s="43" t="s">
        <v>73</v>
      </c>
      <c r="B15" s="58" t="s">
        <v>74</v>
      </c>
      <c r="C15" s="131">
        <f>1*'Ex24-64'!P35</f>
        <v>70.963219286751055</v>
      </c>
      <c r="D15" s="39"/>
      <c r="E15" s="134"/>
      <c r="F15" s="140">
        <f t="shared" si="0"/>
        <v>70.963219286751055</v>
      </c>
    </row>
    <row r="16" spans="1:6">
      <c r="A16" s="43" t="s">
        <v>75</v>
      </c>
      <c r="B16" s="58" t="s">
        <v>76</v>
      </c>
      <c r="C16" s="131">
        <f>2*' Majis 9-5-5'!P81</f>
        <v>546.01894136868361</v>
      </c>
      <c r="D16" s="39"/>
      <c r="E16" s="134"/>
      <c r="F16" s="140">
        <f t="shared" si="0"/>
        <v>546.01894136868361</v>
      </c>
    </row>
    <row r="17" spans="1:6">
      <c r="A17" s="43" t="s">
        <v>77</v>
      </c>
      <c r="B17" s="58" t="s">
        <v>78</v>
      </c>
      <c r="C17" s="131">
        <f>1*'Mais 9-9a-6'!P73</f>
        <v>170.90592271233845</v>
      </c>
      <c r="D17" s="39"/>
      <c r="E17" s="134"/>
      <c r="F17" s="140">
        <f t="shared" si="0"/>
        <v>170.90592271233845</v>
      </c>
    </row>
    <row r="18" spans="1:6">
      <c r="A18" s="43"/>
      <c r="B18" s="59" t="s">
        <v>49</v>
      </c>
      <c r="C18" s="132">
        <f>SUM(C7:C17)</f>
        <v>2437.3526836288443</v>
      </c>
      <c r="D18" s="39"/>
      <c r="E18" s="134"/>
      <c r="F18" s="140">
        <f t="shared" si="0"/>
        <v>2437.3526836288443</v>
      </c>
    </row>
    <row r="19" spans="1:6" ht="14.25" customHeight="1">
      <c r="A19" s="50"/>
      <c r="B19" s="51" t="s">
        <v>56</v>
      </c>
      <c r="C19" s="52"/>
      <c r="D19" s="51" t="s">
        <v>57</v>
      </c>
      <c r="E19" s="19"/>
    </row>
    <row r="20" spans="1:6" ht="14.25" customHeight="1">
      <c r="A20" s="50"/>
      <c r="B20" s="51"/>
      <c r="C20" s="53"/>
      <c r="D20" s="51"/>
      <c r="E20" s="19"/>
    </row>
    <row r="21" spans="1:6" ht="14.25" customHeight="1">
      <c r="A21" s="50"/>
      <c r="B21" s="51" t="s">
        <v>58</v>
      </c>
      <c r="C21" s="52"/>
      <c r="D21" s="51" t="s">
        <v>59</v>
      </c>
      <c r="E21" s="19"/>
    </row>
    <row r="22" spans="1:6" ht="14.25" customHeight="1">
      <c r="A22" s="50"/>
      <c r="B22" s="51"/>
      <c r="C22" s="54"/>
      <c r="D22" s="51"/>
      <c r="E22" s="19"/>
    </row>
    <row r="23" spans="1:6" ht="14.25" customHeight="1">
      <c r="A23" s="50"/>
      <c r="B23" s="51" t="s">
        <v>60</v>
      </c>
      <c r="C23" s="52"/>
      <c r="D23" s="51" t="s">
        <v>36</v>
      </c>
      <c r="E23" s="19"/>
    </row>
  </sheetData>
  <mergeCells count="2">
    <mergeCell ref="A1:F1"/>
    <mergeCell ref="B2:D2"/>
  </mergeCells>
  <printOptions horizontalCentered="1"/>
  <pageMargins left="0" right="0" top="0.78740157480314965" bottom="0" header="0" footer="0"/>
  <pageSetup paperSize="9" scale="95" orientation="landscape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27"/>
  </sheetPr>
  <dimension ref="A1:R42"/>
  <sheetViews>
    <sheetView workbookViewId="0">
      <selection activeCell="J41" sqref="J41"/>
    </sheetView>
  </sheetViews>
  <sheetFormatPr defaultRowHeight="12.75"/>
  <cols>
    <col min="1" max="1" width="3.28515625" style="21" bestFit="1" customWidth="1"/>
    <col min="2" max="2" width="8" style="21" customWidth="1"/>
    <col min="3" max="3" width="22.5703125" style="21" customWidth="1"/>
    <col min="4" max="4" width="4.7109375" style="21" customWidth="1"/>
    <col min="5" max="5" width="5.5703125" style="21" customWidth="1"/>
    <col min="6" max="6" width="6.42578125" style="21" customWidth="1"/>
    <col min="7" max="7" width="6.140625" style="21" customWidth="1"/>
    <col min="8" max="8" width="6.7109375" style="21" customWidth="1"/>
    <col min="9" max="9" width="6.42578125" style="21" customWidth="1"/>
    <col min="10" max="10" width="7.28515625" style="21" customWidth="1"/>
    <col min="11" max="11" width="18.140625" style="21" customWidth="1"/>
    <col min="12" max="12" width="5" style="21" customWidth="1"/>
    <col min="13" max="13" width="5.7109375" style="21" customWidth="1"/>
    <col min="14" max="14" width="7.28515625" style="21" customWidth="1"/>
    <col min="15" max="15" width="7" style="21" customWidth="1"/>
    <col min="16" max="16" width="8.28515625" style="21" customWidth="1"/>
    <col min="17" max="17" width="7.28515625" style="21" customWidth="1"/>
    <col min="18" max="18" width="7.5703125" style="21" customWidth="1"/>
    <col min="19" max="16384" width="9.140625" style="21"/>
  </cols>
  <sheetData>
    <row r="1" spans="1:18" ht="14.25" customHeight="1">
      <c r="A1" s="147" t="s">
        <v>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14.25" customHeight="1">
      <c r="A2" s="153" t="s">
        <v>194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</row>
    <row r="3" spans="1:18" ht="13.5" customHeight="1">
      <c r="A3" s="154" t="s">
        <v>195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 ht="13.5" customHeight="1">
      <c r="A4" s="62"/>
      <c r="B4" s="19"/>
      <c r="C4" s="19"/>
      <c r="D4" s="19"/>
      <c r="E4" s="19"/>
      <c r="F4" s="19"/>
      <c r="G4" s="19"/>
      <c r="H4" s="19"/>
      <c r="I4" s="19"/>
      <c r="J4" s="155" t="s">
        <v>79</v>
      </c>
      <c r="K4" s="155"/>
      <c r="L4" s="152" t="s">
        <v>80</v>
      </c>
      <c r="M4" s="152"/>
      <c r="N4" s="152"/>
      <c r="O4" s="152"/>
      <c r="P4" s="12">
        <v>2086.81</v>
      </c>
      <c r="Q4" s="19"/>
      <c r="R4" s="19"/>
    </row>
    <row r="5" spans="1:18">
      <c r="A5" s="150" t="s">
        <v>81</v>
      </c>
      <c r="B5" s="150"/>
      <c r="C5" s="150"/>
      <c r="D5" s="150"/>
      <c r="E5" s="150"/>
      <c r="F5" s="151">
        <f>P39</f>
        <v>75.713670489342462</v>
      </c>
      <c r="G5" s="151"/>
      <c r="H5" s="14" t="s">
        <v>40</v>
      </c>
      <c r="I5" s="19"/>
      <c r="J5" s="19"/>
      <c r="K5" s="19"/>
      <c r="L5" s="152" t="s">
        <v>82</v>
      </c>
      <c r="M5" s="152"/>
      <c r="N5" s="152"/>
      <c r="O5" s="152"/>
      <c r="P5" s="13">
        <v>2962.97</v>
      </c>
      <c r="Q5" s="19"/>
      <c r="R5" s="19"/>
    </row>
    <row r="6" spans="1:18" ht="13.5" customHeight="1">
      <c r="A6" s="62"/>
      <c r="B6" s="19"/>
      <c r="C6" s="19"/>
      <c r="D6" s="19"/>
      <c r="E6" s="19"/>
      <c r="F6" s="19"/>
      <c r="G6" s="19"/>
      <c r="H6" s="19"/>
      <c r="I6" s="19"/>
      <c r="J6" s="19"/>
      <c r="K6" s="156" t="s">
        <v>83</v>
      </c>
      <c r="L6" s="156"/>
      <c r="M6" s="156"/>
      <c r="N6" s="156"/>
      <c r="O6" s="156"/>
      <c r="P6" s="9">
        <v>1.0571999999999999</v>
      </c>
      <c r="Q6" s="19"/>
      <c r="R6" s="19"/>
    </row>
    <row r="7" spans="1:18" ht="21.75" customHeight="1">
      <c r="A7" s="157" t="s">
        <v>41</v>
      </c>
      <c r="B7" s="160" t="s">
        <v>84</v>
      </c>
      <c r="C7" s="157" t="s">
        <v>85</v>
      </c>
      <c r="D7" s="160" t="s">
        <v>86</v>
      </c>
      <c r="E7" s="160" t="s">
        <v>87</v>
      </c>
      <c r="F7" s="160" t="s">
        <v>88</v>
      </c>
      <c r="G7" s="163" t="s">
        <v>89</v>
      </c>
      <c r="H7" s="164"/>
      <c r="I7" s="164"/>
      <c r="J7" s="164"/>
      <c r="K7" s="164"/>
      <c r="L7" s="164"/>
      <c r="M7" s="164"/>
      <c r="N7" s="164"/>
      <c r="O7" s="165"/>
      <c r="P7" s="157" t="s">
        <v>90</v>
      </c>
      <c r="Q7" s="157" t="s">
        <v>91</v>
      </c>
      <c r="R7" s="65" t="s">
        <v>91</v>
      </c>
    </row>
    <row r="8" spans="1:18" ht="19.5" customHeight="1">
      <c r="A8" s="158"/>
      <c r="B8" s="161"/>
      <c r="C8" s="158"/>
      <c r="D8" s="161"/>
      <c r="E8" s="161"/>
      <c r="F8" s="161"/>
      <c r="G8" s="166"/>
      <c r="H8" s="167"/>
      <c r="I8" s="167"/>
      <c r="J8" s="167"/>
      <c r="K8" s="167"/>
      <c r="L8" s="167"/>
      <c r="M8" s="167"/>
      <c r="N8" s="167"/>
      <c r="O8" s="168"/>
      <c r="P8" s="158"/>
      <c r="Q8" s="158"/>
      <c r="R8" s="65" t="s">
        <v>92</v>
      </c>
    </row>
    <row r="9" spans="1:18" ht="24" customHeight="1">
      <c r="A9" s="158"/>
      <c r="B9" s="161"/>
      <c r="C9" s="158"/>
      <c r="D9" s="161"/>
      <c r="E9" s="161"/>
      <c r="F9" s="161"/>
      <c r="G9" s="177" t="s">
        <v>93</v>
      </c>
      <c r="H9" s="178"/>
      <c r="I9" s="177" t="s">
        <v>94</v>
      </c>
      <c r="J9" s="178"/>
      <c r="K9" s="177" t="s">
        <v>95</v>
      </c>
      <c r="L9" s="179"/>
      <c r="M9" s="179"/>
      <c r="N9" s="179"/>
      <c r="O9" s="178"/>
      <c r="P9" s="159"/>
      <c r="Q9" s="159"/>
      <c r="R9" s="107">
        <f>P6</f>
        <v>1.0571999999999999</v>
      </c>
    </row>
    <row r="10" spans="1:18" ht="41.25" customHeight="1">
      <c r="A10" s="159"/>
      <c r="B10" s="162"/>
      <c r="C10" s="159"/>
      <c r="D10" s="162"/>
      <c r="E10" s="162"/>
      <c r="F10" s="162"/>
      <c r="G10" s="64" t="s">
        <v>96</v>
      </c>
      <c r="H10" s="63" t="s">
        <v>97</v>
      </c>
      <c r="I10" s="64" t="s">
        <v>96</v>
      </c>
      <c r="J10" s="63" t="s">
        <v>97</v>
      </c>
      <c r="K10" s="63" t="s">
        <v>98</v>
      </c>
      <c r="L10" s="67" t="s">
        <v>99</v>
      </c>
      <c r="M10" s="63" t="s">
        <v>100</v>
      </c>
      <c r="N10" s="63" t="s">
        <v>101</v>
      </c>
      <c r="O10" s="64" t="s">
        <v>102</v>
      </c>
      <c r="P10" s="68" t="s">
        <v>32</v>
      </c>
      <c r="Q10" s="68" t="s">
        <v>103</v>
      </c>
      <c r="R10" s="69" t="s">
        <v>103</v>
      </c>
    </row>
    <row r="11" spans="1:18">
      <c r="A11" s="66">
        <v>1</v>
      </c>
      <c r="B11" s="66">
        <v>2</v>
      </c>
      <c r="C11" s="66">
        <v>3</v>
      </c>
      <c r="D11" s="66">
        <v>4</v>
      </c>
      <c r="E11" s="66">
        <v>5</v>
      </c>
      <c r="F11" s="66">
        <v>6</v>
      </c>
      <c r="G11" s="66">
        <v>7</v>
      </c>
      <c r="H11" s="66">
        <v>8</v>
      </c>
      <c r="I11" s="66">
        <v>9</v>
      </c>
      <c r="J11" s="66">
        <v>10</v>
      </c>
      <c r="K11" s="66">
        <v>11</v>
      </c>
      <c r="L11" s="66">
        <v>12</v>
      </c>
      <c r="M11" s="66">
        <v>13</v>
      </c>
      <c r="N11" s="66">
        <v>14</v>
      </c>
      <c r="O11" s="66">
        <v>15</v>
      </c>
      <c r="P11" s="66">
        <v>16</v>
      </c>
      <c r="Q11" s="66">
        <v>17</v>
      </c>
      <c r="R11" s="66">
        <v>18</v>
      </c>
    </row>
    <row r="12" spans="1:18" ht="9" customHeight="1">
      <c r="A12" s="169"/>
      <c r="B12" s="171"/>
      <c r="C12" s="173" t="s">
        <v>117</v>
      </c>
      <c r="D12" s="169"/>
      <c r="E12" s="175"/>
      <c r="F12" s="201"/>
      <c r="G12" s="203"/>
      <c r="H12" s="180"/>
      <c r="I12" s="205"/>
      <c r="J12" s="180"/>
      <c r="K12" s="75"/>
      <c r="L12" s="75"/>
      <c r="M12" s="75"/>
      <c r="N12" s="70"/>
      <c r="O12" s="68"/>
      <c r="P12" s="180"/>
      <c r="Q12" s="180"/>
      <c r="R12" s="180"/>
    </row>
    <row r="13" spans="1:18" ht="9" customHeight="1">
      <c r="A13" s="170"/>
      <c r="B13" s="172"/>
      <c r="C13" s="174"/>
      <c r="D13" s="170"/>
      <c r="E13" s="176"/>
      <c r="F13" s="202"/>
      <c r="G13" s="204"/>
      <c r="H13" s="181"/>
      <c r="I13" s="206"/>
      <c r="J13" s="181"/>
      <c r="K13" s="75"/>
      <c r="L13" s="75"/>
      <c r="M13" s="75"/>
      <c r="N13" s="70"/>
      <c r="O13" s="68"/>
      <c r="P13" s="181"/>
      <c r="Q13" s="181"/>
      <c r="R13" s="181"/>
    </row>
    <row r="14" spans="1:18" ht="12" customHeight="1">
      <c r="A14" s="182">
        <v>1</v>
      </c>
      <c r="B14" s="185" t="s">
        <v>182</v>
      </c>
      <c r="C14" s="188" t="s">
        <v>147</v>
      </c>
      <c r="D14" s="185" t="s">
        <v>110</v>
      </c>
      <c r="E14" s="191">
        <v>5.8</v>
      </c>
      <c r="F14" s="194">
        <f>H14+J14+R14</f>
        <v>4.1522217754799993</v>
      </c>
      <c r="G14" s="197">
        <v>0.90400000000000003</v>
      </c>
      <c r="H14" s="180">
        <f>G14*$P$4/1000</f>
        <v>1.8864762399999999</v>
      </c>
      <c r="I14" s="194">
        <v>7.0000000000000007E-2</v>
      </c>
      <c r="J14" s="180">
        <f>I14*$P$5/1000</f>
        <v>0.20740790000000001</v>
      </c>
      <c r="K14" s="88" t="s">
        <v>148</v>
      </c>
      <c r="L14" s="82" t="s">
        <v>110</v>
      </c>
      <c r="M14" s="82">
        <v>1.08</v>
      </c>
      <c r="N14" s="82">
        <v>0.7</v>
      </c>
      <c r="O14" s="80">
        <f>N14*M14</f>
        <v>0.75600000000000001</v>
      </c>
      <c r="P14" s="180">
        <f>E14*F14</f>
        <v>24.082886297783993</v>
      </c>
      <c r="Q14" s="180">
        <f>SUM(O14:O17)</f>
        <v>1.8178999999999998</v>
      </c>
      <c r="R14" s="180">
        <f>Q14*1.02*1.05*$R$9</f>
        <v>2.0583376354799996</v>
      </c>
    </row>
    <row r="15" spans="1:18" ht="12" customHeight="1">
      <c r="A15" s="183"/>
      <c r="B15" s="186"/>
      <c r="C15" s="189"/>
      <c r="D15" s="186"/>
      <c r="E15" s="192"/>
      <c r="F15" s="195"/>
      <c r="G15" s="198"/>
      <c r="H15" s="200"/>
      <c r="I15" s="195"/>
      <c r="J15" s="200"/>
      <c r="K15" s="83" t="s">
        <v>149</v>
      </c>
      <c r="L15" s="83" t="s">
        <v>139</v>
      </c>
      <c r="M15" s="83">
        <v>3.6999999999999998E-2</v>
      </c>
      <c r="N15" s="82">
        <v>28.7</v>
      </c>
      <c r="O15" s="80">
        <f>N15*M15</f>
        <v>1.0618999999999998</v>
      </c>
      <c r="P15" s="200"/>
      <c r="Q15" s="200"/>
      <c r="R15" s="200"/>
    </row>
    <row r="16" spans="1:18" ht="12" customHeight="1">
      <c r="A16" s="183"/>
      <c r="B16" s="186"/>
      <c r="C16" s="189"/>
      <c r="D16" s="186"/>
      <c r="E16" s="192"/>
      <c r="F16" s="195"/>
      <c r="G16" s="198"/>
      <c r="H16" s="200"/>
      <c r="I16" s="195"/>
      <c r="J16" s="200"/>
      <c r="K16" s="83"/>
      <c r="L16" s="83"/>
      <c r="M16" s="85"/>
      <c r="N16" s="82"/>
      <c r="O16" s="93"/>
      <c r="P16" s="200"/>
      <c r="Q16" s="200"/>
      <c r="R16" s="200"/>
    </row>
    <row r="17" spans="1:18" ht="12" customHeight="1">
      <c r="A17" s="184"/>
      <c r="B17" s="187"/>
      <c r="C17" s="190"/>
      <c r="D17" s="187"/>
      <c r="E17" s="193"/>
      <c r="F17" s="196"/>
      <c r="G17" s="199"/>
      <c r="H17" s="181"/>
      <c r="I17" s="196"/>
      <c r="J17" s="181"/>
      <c r="K17" s="83"/>
      <c r="L17" s="83"/>
      <c r="M17" s="83"/>
      <c r="N17" s="82"/>
      <c r="O17" s="93"/>
      <c r="P17" s="181"/>
      <c r="Q17" s="181"/>
      <c r="R17" s="181"/>
    </row>
    <row r="18" spans="1:18" ht="12" customHeight="1">
      <c r="A18" s="182">
        <v>2</v>
      </c>
      <c r="B18" s="185" t="s">
        <v>183</v>
      </c>
      <c r="C18" s="188" t="s">
        <v>184</v>
      </c>
      <c r="D18" s="185" t="s">
        <v>110</v>
      </c>
      <c r="E18" s="207">
        <v>5.8</v>
      </c>
      <c r="F18" s="194">
        <f>H18+J18+R18</f>
        <v>1.6720758466800003</v>
      </c>
      <c r="G18" s="194">
        <v>0.39700000000000002</v>
      </c>
      <c r="H18" s="180">
        <f>G18*$P$4/1000</f>
        <v>0.82846357000000004</v>
      </c>
      <c r="I18" s="194">
        <v>0.01</v>
      </c>
      <c r="J18" s="180">
        <f>I18*$P$5/1000</f>
        <v>2.9629699999999998E-2</v>
      </c>
      <c r="K18" s="88" t="s">
        <v>185</v>
      </c>
      <c r="L18" s="82" t="s">
        <v>122</v>
      </c>
      <c r="M18" s="82">
        <v>0.63</v>
      </c>
      <c r="N18" s="82">
        <v>0.79</v>
      </c>
      <c r="O18" s="80">
        <f t="shared" ref="O18:O23" si="0">N18*M18</f>
        <v>0.49770000000000003</v>
      </c>
      <c r="P18" s="180">
        <f>E18*F18</f>
        <v>9.6980399107440007</v>
      </c>
      <c r="Q18" s="180">
        <f>SUM(O18:O21)</f>
        <v>0.71890000000000009</v>
      </c>
      <c r="R18" s="180">
        <f>Q18*1.02*1.05*$R$9</f>
        <v>0.81398257668000018</v>
      </c>
    </row>
    <row r="19" spans="1:18" ht="12" customHeight="1">
      <c r="A19" s="183"/>
      <c r="B19" s="186"/>
      <c r="C19" s="189"/>
      <c r="D19" s="186"/>
      <c r="E19" s="208"/>
      <c r="F19" s="195"/>
      <c r="G19" s="195"/>
      <c r="H19" s="200"/>
      <c r="I19" s="195"/>
      <c r="J19" s="200"/>
      <c r="K19" s="83" t="s">
        <v>186</v>
      </c>
      <c r="L19" s="83" t="s">
        <v>122</v>
      </c>
      <c r="M19" s="83">
        <v>0.79</v>
      </c>
      <c r="N19" s="82">
        <v>0.28000000000000003</v>
      </c>
      <c r="O19" s="80">
        <f t="shared" si="0"/>
        <v>0.22120000000000004</v>
      </c>
      <c r="P19" s="200"/>
      <c r="Q19" s="200"/>
      <c r="R19" s="200"/>
    </row>
    <row r="20" spans="1:18" ht="12" customHeight="1">
      <c r="A20" s="183"/>
      <c r="B20" s="186"/>
      <c r="C20" s="189"/>
      <c r="D20" s="186"/>
      <c r="E20" s="208"/>
      <c r="F20" s="195"/>
      <c r="G20" s="195"/>
      <c r="H20" s="200"/>
      <c r="I20" s="195"/>
      <c r="J20" s="200"/>
      <c r="K20" s="83"/>
      <c r="L20" s="83"/>
      <c r="M20" s="85"/>
      <c r="N20" s="82"/>
      <c r="O20" s="80">
        <f t="shared" si="0"/>
        <v>0</v>
      </c>
      <c r="P20" s="200"/>
      <c r="Q20" s="200"/>
      <c r="R20" s="200"/>
    </row>
    <row r="21" spans="1:18" ht="12" customHeight="1">
      <c r="A21" s="184"/>
      <c r="B21" s="187"/>
      <c r="C21" s="190"/>
      <c r="D21" s="187"/>
      <c r="E21" s="209"/>
      <c r="F21" s="196"/>
      <c r="G21" s="196"/>
      <c r="H21" s="181"/>
      <c r="I21" s="196"/>
      <c r="J21" s="181"/>
      <c r="K21" s="83"/>
      <c r="L21" s="83"/>
      <c r="M21" s="83"/>
      <c r="N21" s="82"/>
      <c r="O21" s="80">
        <f t="shared" si="0"/>
        <v>0</v>
      </c>
      <c r="P21" s="181"/>
      <c r="Q21" s="181"/>
      <c r="R21" s="181"/>
    </row>
    <row r="22" spans="1:18" ht="12" customHeight="1">
      <c r="A22" s="182">
        <v>3</v>
      </c>
      <c r="B22" s="185" t="s">
        <v>151</v>
      </c>
      <c r="C22" s="188" t="s">
        <v>191</v>
      </c>
      <c r="D22" s="182" t="s">
        <v>110</v>
      </c>
      <c r="E22" s="182">
        <v>2.6</v>
      </c>
      <c r="F22" s="194">
        <f>H22+J22+R22</f>
        <v>1.452809344864</v>
      </c>
      <c r="G22" s="194">
        <v>0.18</v>
      </c>
      <c r="H22" s="180">
        <f>G22*$P$4/1000</f>
        <v>0.37562579999999995</v>
      </c>
      <c r="I22" s="214">
        <v>1.4E-2</v>
      </c>
      <c r="J22" s="180">
        <f>I22*$P$5/1000</f>
        <v>4.1481580000000004E-2</v>
      </c>
      <c r="K22" s="83" t="s">
        <v>149</v>
      </c>
      <c r="L22" s="83" t="s">
        <v>139</v>
      </c>
      <c r="M22" s="83">
        <v>3.1E-2</v>
      </c>
      <c r="N22" s="82">
        <v>28.7</v>
      </c>
      <c r="O22" s="80">
        <f t="shared" si="0"/>
        <v>0.88969999999999994</v>
      </c>
      <c r="P22" s="180">
        <f>E22*F22</f>
        <v>3.7773042966464003</v>
      </c>
      <c r="Q22" s="180">
        <f>SUM(O22:O25)</f>
        <v>0.91471999999999998</v>
      </c>
      <c r="R22" s="180">
        <f>Q22*1.02*1.05*$R$9</f>
        <v>1.035701964864</v>
      </c>
    </row>
    <row r="23" spans="1:18" ht="12" customHeight="1">
      <c r="A23" s="183"/>
      <c r="B23" s="186"/>
      <c r="C23" s="189"/>
      <c r="D23" s="183"/>
      <c r="E23" s="183"/>
      <c r="F23" s="195"/>
      <c r="G23" s="195"/>
      <c r="H23" s="200"/>
      <c r="I23" s="215"/>
      <c r="J23" s="200"/>
      <c r="K23" s="83" t="s">
        <v>153</v>
      </c>
      <c r="L23" s="83" t="s">
        <v>116</v>
      </c>
      <c r="M23" s="83">
        <v>5.9999999999999995E-4</v>
      </c>
      <c r="N23" s="82">
        <v>41.7</v>
      </c>
      <c r="O23" s="80">
        <f t="shared" si="0"/>
        <v>2.5020000000000001E-2</v>
      </c>
      <c r="P23" s="200"/>
      <c r="Q23" s="200"/>
      <c r="R23" s="200"/>
    </row>
    <row r="24" spans="1:18" ht="12" customHeight="1">
      <c r="A24" s="183"/>
      <c r="B24" s="186"/>
      <c r="C24" s="189"/>
      <c r="D24" s="183"/>
      <c r="E24" s="183"/>
      <c r="F24" s="195"/>
      <c r="G24" s="195"/>
      <c r="H24" s="200"/>
      <c r="I24" s="215"/>
      <c r="J24" s="200"/>
      <c r="K24" s="83"/>
      <c r="L24" s="83"/>
      <c r="M24" s="83"/>
      <c r="N24" s="82"/>
      <c r="O24" s="80"/>
      <c r="P24" s="200"/>
      <c r="Q24" s="200"/>
      <c r="R24" s="200"/>
    </row>
    <row r="25" spans="1:18" ht="12" customHeight="1">
      <c r="A25" s="184"/>
      <c r="B25" s="187"/>
      <c r="C25" s="210"/>
      <c r="D25" s="184"/>
      <c r="E25" s="184"/>
      <c r="F25" s="196"/>
      <c r="G25" s="196"/>
      <c r="H25" s="181"/>
      <c r="I25" s="216"/>
      <c r="J25" s="181"/>
      <c r="K25" s="83"/>
      <c r="L25" s="83"/>
      <c r="M25" s="83"/>
      <c r="N25" s="82"/>
      <c r="O25" s="80"/>
      <c r="P25" s="181"/>
      <c r="Q25" s="181"/>
      <c r="R25" s="181"/>
    </row>
    <row r="26" spans="1:18" ht="12" customHeight="1">
      <c r="A26" s="182">
        <v>4</v>
      </c>
      <c r="B26" s="185" t="s">
        <v>154</v>
      </c>
      <c r="C26" s="188" t="s">
        <v>155</v>
      </c>
      <c r="D26" s="185" t="s">
        <v>156</v>
      </c>
      <c r="E26" s="211">
        <v>4</v>
      </c>
      <c r="F26" s="194">
        <f>H26+J26+R26</f>
        <v>5.6613059999999988</v>
      </c>
      <c r="G26" s="194"/>
      <c r="H26" s="180">
        <f>G26*$P$4/1000</f>
        <v>0</v>
      </c>
      <c r="I26" s="194"/>
      <c r="J26" s="180">
        <f>I26*$P$5/1000</f>
        <v>0</v>
      </c>
      <c r="K26" s="217" t="s">
        <v>157</v>
      </c>
      <c r="L26" s="82" t="s">
        <v>156</v>
      </c>
      <c r="M26" s="82">
        <v>1</v>
      </c>
      <c r="N26" s="82">
        <v>5</v>
      </c>
      <c r="O26" s="93">
        <f>N26*M26</f>
        <v>5</v>
      </c>
      <c r="P26" s="180">
        <f>E26*F26</f>
        <v>22.645223999999995</v>
      </c>
      <c r="Q26" s="180">
        <f>SUM(O26:O29)</f>
        <v>5</v>
      </c>
      <c r="R26" s="180">
        <f>Q26*1.02*1.05*$R$9</f>
        <v>5.6613059999999988</v>
      </c>
    </row>
    <row r="27" spans="1:18" ht="12" customHeight="1">
      <c r="A27" s="183"/>
      <c r="B27" s="186"/>
      <c r="C27" s="189"/>
      <c r="D27" s="186"/>
      <c r="E27" s="212"/>
      <c r="F27" s="195"/>
      <c r="G27" s="195"/>
      <c r="H27" s="200"/>
      <c r="I27" s="195"/>
      <c r="J27" s="200"/>
      <c r="K27" s="218"/>
      <c r="L27" s="83"/>
      <c r="M27" s="83"/>
      <c r="N27" s="82"/>
      <c r="O27" s="93"/>
      <c r="P27" s="200"/>
      <c r="Q27" s="200"/>
      <c r="R27" s="200"/>
    </row>
    <row r="28" spans="1:18" ht="12" customHeight="1">
      <c r="A28" s="183"/>
      <c r="B28" s="186"/>
      <c r="C28" s="189"/>
      <c r="D28" s="186"/>
      <c r="E28" s="212"/>
      <c r="F28" s="195"/>
      <c r="G28" s="195"/>
      <c r="H28" s="200"/>
      <c r="I28" s="195"/>
      <c r="J28" s="200"/>
      <c r="K28" s="83"/>
      <c r="L28" s="83"/>
      <c r="M28" s="85"/>
      <c r="N28" s="82"/>
      <c r="O28" s="93"/>
      <c r="P28" s="200"/>
      <c r="Q28" s="200"/>
      <c r="R28" s="200"/>
    </row>
    <row r="29" spans="1:18" ht="12" customHeight="1">
      <c r="A29" s="184"/>
      <c r="B29" s="187"/>
      <c r="C29" s="190"/>
      <c r="D29" s="187"/>
      <c r="E29" s="213"/>
      <c r="F29" s="196"/>
      <c r="G29" s="196"/>
      <c r="H29" s="181"/>
      <c r="I29" s="196"/>
      <c r="J29" s="181"/>
      <c r="K29" s="83"/>
      <c r="L29" s="83"/>
      <c r="M29" s="83"/>
      <c r="N29" s="82"/>
      <c r="O29" s="93"/>
      <c r="P29" s="181"/>
      <c r="Q29" s="181"/>
      <c r="R29" s="181"/>
    </row>
    <row r="30" spans="1:18" ht="10.5" customHeight="1">
      <c r="A30" s="94"/>
      <c r="B30" s="95"/>
      <c r="C30" s="96"/>
      <c r="D30" s="94"/>
      <c r="E30" s="97"/>
      <c r="F30" s="97"/>
      <c r="G30" s="98"/>
      <c r="H30" s="99"/>
      <c r="I30" s="98"/>
      <c r="J30" s="99"/>
      <c r="K30" s="100"/>
      <c r="L30" s="100"/>
      <c r="M30" s="100"/>
      <c r="N30" s="94"/>
      <c r="O30" s="101"/>
      <c r="P30" s="99"/>
      <c r="Q30" s="99"/>
      <c r="R30" s="99"/>
    </row>
    <row r="31" spans="1:18" ht="10.5" customHeight="1">
      <c r="A31" s="19"/>
      <c r="B31" s="19"/>
      <c r="C31" s="19" t="s">
        <v>158</v>
      </c>
      <c r="D31" s="19"/>
      <c r="E31" s="19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3">
        <f>SUM(P12:P29)</f>
        <v>60.203454505174392</v>
      </c>
      <c r="Q31" s="102"/>
      <c r="R31" s="19"/>
    </row>
    <row r="32" spans="1:18" ht="10.5" customHeight="1">
      <c r="A32" s="19"/>
      <c r="B32" s="19"/>
      <c r="C32" s="19"/>
      <c r="D32" s="19"/>
      <c r="E32" s="19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3"/>
      <c r="Q32" s="102"/>
      <c r="R32" s="19"/>
    </row>
    <row r="33" spans="1:18" ht="10.5" customHeight="1">
      <c r="A33" s="19"/>
      <c r="B33" s="19"/>
      <c r="C33" s="19" t="s">
        <v>159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03">
        <f>P31*0.133</f>
        <v>8.0070594491881941</v>
      </c>
      <c r="Q33" s="104"/>
      <c r="R33" s="19"/>
    </row>
    <row r="34" spans="1:18" ht="10.5" customHeight="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03"/>
      <c r="Q34" s="104"/>
      <c r="R34" s="19"/>
    </row>
    <row r="35" spans="1:18" ht="10.5" customHeight="1">
      <c r="A35" s="19"/>
      <c r="B35" s="19"/>
      <c r="C35" s="19" t="s">
        <v>158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03">
        <f>SUM(P31:P33)</f>
        <v>68.210513954362582</v>
      </c>
      <c r="Q35" s="104"/>
      <c r="R35" s="19"/>
    </row>
    <row r="36" spans="1:18" ht="10.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03"/>
      <c r="Q36" s="104"/>
      <c r="R36" s="19"/>
    </row>
    <row r="37" spans="1:18" ht="10.5" customHeight="1">
      <c r="A37" s="19"/>
      <c r="B37" s="19"/>
      <c r="C37" s="19" t="s">
        <v>160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03">
        <f>P35*0.11</f>
        <v>7.5031565349798841</v>
      </c>
      <c r="Q37" s="19"/>
      <c r="R37" s="19"/>
    </row>
    <row r="38" spans="1:18" ht="10.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03"/>
      <c r="Q38" s="19"/>
      <c r="R38" s="19"/>
    </row>
    <row r="39" spans="1:18" ht="10.5" customHeight="1">
      <c r="A39" s="19"/>
      <c r="B39" s="19"/>
      <c r="C39" s="19" t="s">
        <v>158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05">
        <f>SUM(P35:P37)</f>
        <v>75.713670489342462</v>
      </c>
      <c r="Q39" s="19"/>
      <c r="R39" s="19"/>
    </row>
    <row r="40" spans="1:18" ht="10.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03"/>
      <c r="Q40" s="19"/>
      <c r="R40" s="19"/>
    </row>
    <row r="41" spans="1:18" ht="10.5" customHeight="1">
      <c r="A41" s="19"/>
      <c r="B41" s="19"/>
      <c r="C41" s="19" t="s">
        <v>161</v>
      </c>
      <c r="D41" s="19"/>
      <c r="E41" s="19"/>
      <c r="F41" s="19"/>
      <c r="G41" s="19"/>
      <c r="H41" s="19"/>
      <c r="I41" s="19"/>
      <c r="J41" s="19"/>
      <c r="K41" s="19" t="s">
        <v>162</v>
      </c>
      <c r="L41" s="19"/>
      <c r="M41" s="19"/>
      <c r="N41" s="19"/>
      <c r="O41" s="19"/>
      <c r="P41" s="19"/>
      <c r="Q41" s="19"/>
      <c r="R41" s="19"/>
    </row>
    <row r="42" spans="1:18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</sheetData>
  <mergeCells count="87">
    <mergeCell ref="P26:P29"/>
    <mergeCell ref="Q26:Q29"/>
    <mergeCell ref="R26:R29"/>
    <mergeCell ref="F26:F29"/>
    <mergeCell ref="G26:G29"/>
    <mergeCell ref="H26:H29"/>
    <mergeCell ref="I26:I29"/>
    <mergeCell ref="J26:J29"/>
    <mergeCell ref="K26:K27"/>
    <mergeCell ref="I22:I25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Q18:Q21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F18:F21"/>
    <mergeCell ref="G18:G21"/>
    <mergeCell ref="H18:H21"/>
    <mergeCell ref="I18:I21"/>
    <mergeCell ref="J18:J21"/>
    <mergeCell ref="P18:P21"/>
    <mergeCell ref="I14:I17"/>
    <mergeCell ref="J14:J17"/>
    <mergeCell ref="P14:P17"/>
    <mergeCell ref="Q14:Q17"/>
    <mergeCell ref="R14:R17"/>
    <mergeCell ref="A18:A21"/>
    <mergeCell ref="B18:B21"/>
    <mergeCell ref="C18:C21"/>
    <mergeCell ref="D18:D21"/>
    <mergeCell ref="E18:E21"/>
    <mergeCell ref="Q12:Q13"/>
    <mergeCell ref="R12:R13"/>
    <mergeCell ref="A14:A17"/>
    <mergeCell ref="B14:B17"/>
    <mergeCell ref="C14:C17"/>
    <mergeCell ref="D14:D17"/>
    <mergeCell ref="E14:E17"/>
    <mergeCell ref="F14:F17"/>
    <mergeCell ref="G14:G17"/>
    <mergeCell ref="H14:H17"/>
    <mergeCell ref="F12:F13"/>
    <mergeCell ref="G12:G13"/>
    <mergeCell ref="H12:H13"/>
    <mergeCell ref="I12:I13"/>
    <mergeCell ref="J12:J13"/>
    <mergeCell ref="P12:P13"/>
    <mergeCell ref="P7:P9"/>
    <mergeCell ref="Q7:Q9"/>
    <mergeCell ref="G9:H9"/>
    <mergeCell ref="I9:J9"/>
    <mergeCell ref="K9:O9"/>
    <mergeCell ref="A12:A13"/>
    <mergeCell ref="B12:B13"/>
    <mergeCell ref="C12:C13"/>
    <mergeCell ref="D12:D13"/>
    <mergeCell ref="E12:E13"/>
    <mergeCell ref="K6:O6"/>
    <mergeCell ref="A7:A10"/>
    <mergeCell ref="B7:B10"/>
    <mergeCell ref="C7:C10"/>
    <mergeCell ref="D7:D10"/>
    <mergeCell ref="E7:E10"/>
    <mergeCell ref="F7:F10"/>
    <mergeCell ref="G7:O8"/>
    <mergeCell ref="A5:E5"/>
    <mergeCell ref="F5:G5"/>
    <mergeCell ref="L5:O5"/>
    <mergeCell ref="A1:R1"/>
    <mergeCell ref="A2:R2"/>
    <mergeCell ref="A3:R3"/>
    <mergeCell ref="J4:K4"/>
    <mergeCell ref="L4:O4"/>
  </mergeCells>
  <pageMargins left="0.39370078740157483" right="0" top="0.78740157480314965" bottom="0" header="0" footer="0"/>
  <pageSetup paperSize="9" orientation="landscape" horizontalDpi="4294967294" verticalDpi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27"/>
  </sheetPr>
  <dimension ref="A1:R90"/>
  <sheetViews>
    <sheetView topLeftCell="A52" workbookViewId="0">
      <selection activeCell="A3" sqref="A3:R3"/>
    </sheetView>
  </sheetViews>
  <sheetFormatPr defaultRowHeight="12.75"/>
  <cols>
    <col min="1" max="1" width="4" style="21" customWidth="1"/>
    <col min="2" max="2" width="7.42578125" style="21" customWidth="1"/>
    <col min="3" max="3" width="18.7109375" style="21" customWidth="1"/>
    <col min="4" max="4" width="4.5703125" style="21" customWidth="1"/>
    <col min="5" max="5" width="5.5703125" style="21" customWidth="1"/>
    <col min="6" max="6" width="6.42578125" style="21" customWidth="1"/>
    <col min="7" max="7" width="5.85546875" style="21" customWidth="1"/>
    <col min="8" max="9" width="6.28515625" style="21" customWidth="1"/>
    <col min="10" max="10" width="6.5703125" style="21" customWidth="1"/>
    <col min="11" max="11" width="18" style="21" customWidth="1"/>
    <col min="12" max="12" width="5.140625" style="21" customWidth="1"/>
    <col min="13" max="13" width="6.85546875" style="21" customWidth="1"/>
    <col min="14" max="14" width="6.42578125" style="21" customWidth="1"/>
    <col min="15" max="15" width="6.85546875" style="21" customWidth="1"/>
    <col min="16" max="16" width="7.42578125" style="21" customWidth="1"/>
    <col min="17" max="17" width="7.28515625" style="21" customWidth="1"/>
    <col min="18" max="18" width="6.7109375" style="21" customWidth="1"/>
    <col min="19" max="16384" width="9.140625" style="21"/>
  </cols>
  <sheetData>
    <row r="1" spans="1:18" ht="14.25" customHeight="1">
      <c r="A1" s="147" t="s">
        <v>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14.25" customHeight="1">
      <c r="A2" s="219" t="s">
        <v>196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13.5" customHeight="1">
      <c r="A3" s="220" t="s">
        <v>197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13.5" customHeight="1">
      <c r="A4" s="62"/>
      <c r="B4" s="19"/>
      <c r="C4" s="19"/>
      <c r="D4" s="19"/>
      <c r="E4" s="19"/>
      <c r="F4" s="19"/>
      <c r="G4" s="19"/>
      <c r="H4" s="19"/>
      <c r="I4" s="19"/>
      <c r="J4" s="155" t="s">
        <v>79</v>
      </c>
      <c r="K4" s="155"/>
      <c r="L4" s="152" t="s">
        <v>80</v>
      </c>
      <c r="M4" s="152"/>
      <c r="N4" s="152"/>
      <c r="O4" s="152"/>
      <c r="P4" s="12">
        <v>2086.81</v>
      </c>
      <c r="Q4" s="19"/>
      <c r="R4" s="19"/>
    </row>
    <row r="5" spans="1:18">
      <c r="A5" s="150" t="s">
        <v>81</v>
      </c>
      <c r="B5" s="150"/>
      <c r="C5" s="150"/>
      <c r="D5" s="150"/>
      <c r="E5" s="150"/>
      <c r="F5" s="151">
        <f>P86</f>
        <v>298.95882896980919</v>
      </c>
      <c r="G5" s="151"/>
      <c r="H5" s="14" t="s">
        <v>40</v>
      </c>
      <c r="I5" s="19"/>
      <c r="J5" s="19"/>
      <c r="K5" s="19"/>
      <c r="L5" s="152" t="s">
        <v>82</v>
      </c>
      <c r="M5" s="152"/>
      <c r="N5" s="152"/>
      <c r="O5" s="152"/>
      <c r="P5" s="13">
        <v>2962.97</v>
      </c>
      <c r="Q5" s="19"/>
      <c r="R5" s="19"/>
    </row>
    <row r="6" spans="1:18" ht="13.5" customHeight="1">
      <c r="A6" s="62"/>
      <c r="B6" s="19"/>
      <c r="C6" s="19"/>
      <c r="D6" s="19"/>
      <c r="E6" s="19"/>
      <c r="F6" s="19"/>
      <c r="G6" s="19"/>
      <c r="H6" s="19"/>
      <c r="I6" s="19"/>
      <c r="J6" s="19"/>
      <c r="K6" s="156" t="s">
        <v>83</v>
      </c>
      <c r="L6" s="156"/>
      <c r="M6" s="156"/>
      <c r="N6" s="156"/>
      <c r="O6" s="156"/>
      <c r="P6" s="9">
        <v>1.0571999999999999</v>
      </c>
      <c r="Q6" s="19"/>
      <c r="R6" s="19"/>
    </row>
    <row r="7" spans="1:18" ht="13.5" customHeight="1">
      <c r="A7" s="62"/>
      <c r="B7" s="19"/>
      <c r="C7" s="19"/>
      <c r="D7" s="19"/>
      <c r="E7" s="19"/>
      <c r="F7" s="19"/>
      <c r="G7" s="19"/>
      <c r="H7" s="19"/>
      <c r="I7" s="19"/>
      <c r="J7" s="19"/>
      <c r="K7" s="106"/>
      <c r="L7" s="106"/>
      <c r="M7" s="106"/>
      <c r="N7" s="106"/>
      <c r="O7" s="106"/>
      <c r="P7" s="9"/>
      <c r="Q7" s="19"/>
      <c r="R7" s="19"/>
    </row>
    <row r="8" spans="1:18" ht="32.25" customHeight="1">
      <c r="A8" s="157" t="s">
        <v>41</v>
      </c>
      <c r="B8" s="160" t="s">
        <v>84</v>
      </c>
      <c r="C8" s="157" t="s">
        <v>85</v>
      </c>
      <c r="D8" s="160" t="s">
        <v>86</v>
      </c>
      <c r="E8" s="160" t="s">
        <v>87</v>
      </c>
      <c r="F8" s="160" t="s">
        <v>88</v>
      </c>
      <c r="G8" s="163" t="s">
        <v>89</v>
      </c>
      <c r="H8" s="164"/>
      <c r="I8" s="164"/>
      <c r="J8" s="164"/>
      <c r="K8" s="164"/>
      <c r="L8" s="164"/>
      <c r="M8" s="164"/>
      <c r="N8" s="164"/>
      <c r="O8" s="165"/>
      <c r="P8" s="157" t="s">
        <v>90</v>
      </c>
      <c r="Q8" s="157" t="s">
        <v>91</v>
      </c>
      <c r="R8" s="65" t="s">
        <v>91</v>
      </c>
    </row>
    <row r="9" spans="1:18" ht="21.75" customHeight="1">
      <c r="A9" s="158"/>
      <c r="B9" s="161"/>
      <c r="C9" s="158"/>
      <c r="D9" s="161"/>
      <c r="E9" s="161"/>
      <c r="F9" s="161"/>
      <c r="G9" s="166"/>
      <c r="H9" s="167"/>
      <c r="I9" s="167"/>
      <c r="J9" s="167"/>
      <c r="K9" s="167"/>
      <c r="L9" s="167"/>
      <c r="M9" s="167"/>
      <c r="N9" s="167"/>
      <c r="O9" s="168"/>
      <c r="P9" s="158"/>
      <c r="Q9" s="158"/>
      <c r="R9" s="65" t="s">
        <v>92</v>
      </c>
    </row>
    <row r="10" spans="1:18" ht="26.25" customHeight="1">
      <c r="A10" s="158"/>
      <c r="B10" s="161"/>
      <c r="C10" s="158"/>
      <c r="D10" s="161"/>
      <c r="E10" s="161"/>
      <c r="F10" s="161"/>
      <c r="G10" s="177" t="s">
        <v>93</v>
      </c>
      <c r="H10" s="178"/>
      <c r="I10" s="177" t="s">
        <v>94</v>
      </c>
      <c r="J10" s="178"/>
      <c r="K10" s="177" t="s">
        <v>95</v>
      </c>
      <c r="L10" s="179"/>
      <c r="M10" s="179"/>
      <c r="N10" s="179"/>
      <c r="O10" s="178"/>
      <c r="P10" s="159"/>
      <c r="Q10" s="159"/>
      <c r="R10" s="107">
        <f>P6</f>
        <v>1.0571999999999999</v>
      </c>
    </row>
    <row r="11" spans="1:18" ht="41.25" customHeight="1">
      <c r="A11" s="159"/>
      <c r="B11" s="162"/>
      <c r="C11" s="159"/>
      <c r="D11" s="162"/>
      <c r="E11" s="162"/>
      <c r="F11" s="162"/>
      <c r="G11" s="64" t="s">
        <v>96</v>
      </c>
      <c r="H11" s="63" t="s">
        <v>97</v>
      </c>
      <c r="I11" s="64" t="s">
        <v>96</v>
      </c>
      <c r="J11" s="63" t="s">
        <v>97</v>
      </c>
      <c r="K11" s="63" t="s">
        <v>98</v>
      </c>
      <c r="L11" s="67" t="s">
        <v>99</v>
      </c>
      <c r="M11" s="63" t="s">
        <v>100</v>
      </c>
      <c r="N11" s="63" t="s">
        <v>101</v>
      </c>
      <c r="O11" s="64" t="s">
        <v>102</v>
      </c>
      <c r="P11" s="68" t="s">
        <v>32</v>
      </c>
      <c r="Q11" s="68" t="s">
        <v>103</v>
      </c>
      <c r="R11" s="69" t="s">
        <v>103</v>
      </c>
    </row>
    <row r="12" spans="1:18">
      <c r="A12" s="66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  <c r="J12" s="66">
        <v>10</v>
      </c>
      <c r="K12" s="66">
        <v>11</v>
      </c>
      <c r="L12" s="66">
        <v>12</v>
      </c>
      <c r="M12" s="66">
        <v>13</v>
      </c>
      <c r="N12" s="66">
        <v>14</v>
      </c>
      <c r="O12" s="66">
        <v>15</v>
      </c>
      <c r="P12" s="66">
        <v>16</v>
      </c>
      <c r="Q12" s="66">
        <v>17</v>
      </c>
      <c r="R12" s="66">
        <v>18</v>
      </c>
    </row>
    <row r="13" spans="1:18" ht="12.75" customHeight="1">
      <c r="A13" s="70"/>
      <c r="B13" s="71"/>
      <c r="C13" s="173" t="s">
        <v>192</v>
      </c>
      <c r="D13" s="70"/>
      <c r="E13" s="60"/>
      <c r="F13" s="72"/>
      <c r="G13" s="69"/>
      <c r="H13" s="73"/>
      <c r="I13" s="74"/>
      <c r="J13" s="73"/>
      <c r="K13" s="75"/>
      <c r="L13" s="75"/>
      <c r="M13" s="75"/>
      <c r="N13" s="70"/>
      <c r="O13" s="68"/>
      <c r="P13" s="73"/>
      <c r="Q13" s="73"/>
      <c r="R13" s="73"/>
    </row>
    <row r="14" spans="1:18">
      <c r="A14" s="70"/>
      <c r="B14" s="71"/>
      <c r="C14" s="174"/>
      <c r="D14" s="70"/>
      <c r="E14" s="60"/>
      <c r="F14" s="72"/>
      <c r="G14" s="69"/>
      <c r="H14" s="73"/>
      <c r="I14" s="74"/>
      <c r="J14" s="73"/>
      <c r="K14" s="75"/>
      <c r="L14" s="75"/>
      <c r="M14" s="75"/>
      <c r="N14" s="70"/>
      <c r="O14" s="68"/>
      <c r="P14" s="73"/>
      <c r="Q14" s="73"/>
      <c r="R14" s="73"/>
    </row>
    <row r="15" spans="1:18" ht="12.75" customHeight="1">
      <c r="A15" s="185">
        <v>1</v>
      </c>
      <c r="B15" s="185" t="s">
        <v>105</v>
      </c>
      <c r="C15" s="188" t="s">
        <v>106</v>
      </c>
      <c r="D15" s="185" t="s">
        <v>107</v>
      </c>
      <c r="E15" s="185">
        <v>0.4</v>
      </c>
      <c r="F15" s="194">
        <f>H15+J15+R15</f>
        <v>24.447625000000002</v>
      </c>
      <c r="G15" s="185">
        <v>4.9000000000000004</v>
      </c>
      <c r="H15" s="224">
        <f>G15*$P$4/1000</f>
        <v>10.225369000000001</v>
      </c>
      <c r="I15" s="185">
        <v>4.8</v>
      </c>
      <c r="J15" s="224">
        <f>I15*$P$5/1000</f>
        <v>14.222256</v>
      </c>
      <c r="K15" s="79"/>
      <c r="L15" s="79"/>
      <c r="M15" s="79"/>
      <c r="N15" s="79"/>
      <c r="O15" s="80"/>
      <c r="P15" s="221">
        <f>E15*F15</f>
        <v>9.7790500000000016</v>
      </c>
      <c r="Q15" s="221">
        <f>SUM(O15:O18)</f>
        <v>0</v>
      </c>
      <c r="R15" s="221">
        <f>Q15*1.02*1.05*$R$10</f>
        <v>0</v>
      </c>
    </row>
    <row r="16" spans="1:18">
      <c r="A16" s="186"/>
      <c r="B16" s="186"/>
      <c r="C16" s="189"/>
      <c r="D16" s="186"/>
      <c r="E16" s="186"/>
      <c r="F16" s="195"/>
      <c r="G16" s="186"/>
      <c r="H16" s="225"/>
      <c r="I16" s="186"/>
      <c r="J16" s="225"/>
      <c r="K16" s="79"/>
      <c r="L16" s="79"/>
      <c r="M16" s="79"/>
      <c r="N16" s="79"/>
      <c r="O16" s="80"/>
      <c r="P16" s="222"/>
      <c r="Q16" s="222"/>
      <c r="R16" s="222"/>
    </row>
    <row r="17" spans="1:18">
      <c r="A17" s="186"/>
      <c r="B17" s="186"/>
      <c r="C17" s="189"/>
      <c r="D17" s="186"/>
      <c r="E17" s="186"/>
      <c r="F17" s="195"/>
      <c r="G17" s="186"/>
      <c r="H17" s="225"/>
      <c r="I17" s="186"/>
      <c r="J17" s="225"/>
      <c r="K17" s="79"/>
      <c r="L17" s="79"/>
      <c r="M17" s="79"/>
      <c r="N17" s="79"/>
      <c r="O17" s="80"/>
      <c r="P17" s="222"/>
      <c r="Q17" s="222"/>
      <c r="R17" s="222"/>
    </row>
    <row r="18" spans="1:18">
      <c r="A18" s="187"/>
      <c r="B18" s="187"/>
      <c r="C18" s="210"/>
      <c r="D18" s="187"/>
      <c r="E18" s="187"/>
      <c r="F18" s="196"/>
      <c r="G18" s="187"/>
      <c r="H18" s="226"/>
      <c r="I18" s="187"/>
      <c r="J18" s="226"/>
      <c r="K18" s="79"/>
      <c r="L18" s="79"/>
      <c r="M18" s="79"/>
      <c r="N18" s="79"/>
      <c r="O18" s="80"/>
      <c r="P18" s="223"/>
      <c r="Q18" s="223"/>
      <c r="R18" s="223"/>
    </row>
    <row r="19" spans="1:18" ht="12.75" customHeight="1">
      <c r="A19" s="182">
        <v>2</v>
      </c>
      <c r="B19" s="185" t="s">
        <v>108</v>
      </c>
      <c r="C19" s="188" t="s">
        <v>109</v>
      </c>
      <c r="D19" s="182" t="s">
        <v>110</v>
      </c>
      <c r="E19" s="182">
        <v>8</v>
      </c>
      <c r="F19" s="194">
        <f>H19+J19+R19</f>
        <v>0.33388959999999995</v>
      </c>
      <c r="G19" s="214">
        <v>0.16</v>
      </c>
      <c r="H19" s="224">
        <f>G19*$P$4/1000</f>
        <v>0.33388959999999995</v>
      </c>
      <c r="I19" s="227"/>
      <c r="J19" s="224">
        <f>I19*$P$5/1000</f>
        <v>0</v>
      </c>
      <c r="K19" s="82"/>
      <c r="L19" s="81"/>
      <c r="M19" s="82"/>
      <c r="N19" s="82"/>
      <c r="O19" s="80"/>
      <c r="P19" s="221">
        <f>E19*F19</f>
        <v>2.6711167999999996</v>
      </c>
      <c r="Q19" s="221">
        <f>SUM(O19:O22)</f>
        <v>0</v>
      </c>
      <c r="R19" s="221">
        <f>Q19*1.02*1.05*$R$10</f>
        <v>0</v>
      </c>
    </row>
    <row r="20" spans="1:18">
      <c r="A20" s="183"/>
      <c r="B20" s="186"/>
      <c r="C20" s="189"/>
      <c r="D20" s="183"/>
      <c r="E20" s="183"/>
      <c r="F20" s="195"/>
      <c r="G20" s="215"/>
      <c r="H20" s="225"/>
      <c r="I20" s="228"/>
      <c r="J20" s="225"/>
      <c r="K20" s="83"/>
      <c r="L20" s="84"/>
      <c r="M20" s="83"/>
      <c r="N20" s="82"/>
      <c r="O20" s="80"/>
      <c r="P20" s="222"/>
      <c r="Q20" s="222"/>
      <c r="R20" s="222"/>
    </row>
    <row r="21" spans="1:18">
      <c r="A21" s="183"/>
      <c r="B21" s="186"/>
      <c r="C21" s="189"/>
      <c r="D21" s="183"/>
      <c r="E21" s="183"/>
      <c r="F21" s="195"/>
      <c r="G21" s="215"/>
      <c r="H21" s="225"/>
      <c r="I21" s="228"/>
      <c r="J21" s="225"/>
      <c r="K21" s="83"/>
      <c r="L21" s="84"/>
      <c r="M21" s="83"/>
      <c r="N21" s="82"/>
      <c r="O21" s="80"/>
      <c r="P21" s="222"/>
      <c r="Q21" s="222"/>
      <c r="R21" s="222"/>
    </row>
    <row r="22" spans="1:18">
      <c r="A22" s="184"/>
      <c r="B22" s="187"/>
      <c r="C22" s="210"/>
      <c r="D22" s="184"/>
      <c r="E22" s="184"/>
      <c r="F22" s="196"/>
      <c r="G22" s="216"/>
      <c r="H22" s="226"/>
      <c r="I22" s="229"/>
      <c r="J22" s="226"/>
      <c r="K22" s="83"/>
      <c r="L22" s="84"/>
      <c r="M22" s="83"/>
      <c r="N22" s="82"/>
      <c r="O22" s="80"/>
      <c r="P22" s="223"/>
      <c r="Q22" s="223"/>
      <c r="R22" s="223"/>
    </row>
    <row r="23" spans="1:18">
      <c r="A23" s="182">
        <v>3</v>
      </c>
      <c r="B23" s="185" t="s">
        <v>111</v>
      </c>
      <c r="C23" s="188" t="s">
        <v>112</v>
      </c>
      <c r="D23" s="182" t="s">
        <v>113</v>
      </c>
      <c r="E23" s="182">
        <v>3</v>
      </c>
      <c r="F23" s="194">
        <f>H23+J23+R23</f>
        <v>3.6291517999999998</v>
      </c>
      <c r="G23" s="214">
        <v>0.66</v>
      </c>
      <c r="H23" s="224">
        <f>G23*$P$4/1000</f>
        <v>1.3772945999999999</v>
      </c>
      <c r="I23" s="227">
        <v>0.76</v>
      </c>
      <c r="J23" s="224">
        <f>I23*$P$5/1000</f>
        <v>2.2518571999999999</v>
      </c>
      <c r="K23" s="82"/>
      <c r="L23" s="81"/>
      <c r="M23" s="82"/>
      <c r="N23" s="82"/>
      <c r="O23" s="80"/>
      <c r="P23" s="221">
        <f>E23*F23</f>
        <v>10.8874554</v>
      </c>
      <c r="Q23" s="221">
        <f>SUM(O23:O26)</f>
        <v>0</v>
      </c>
      <c r="R23" s="221">
        <f>Q23*1.02*1.05*$R$10</f>
        <v>0</v>
      </c>
    </row>
    <row r="24" spans="1:18">
      <c r="A24" s="183"/>
      <c r="B24" s="186"/>
      <c r="C24" s="189"/>
      <c r="D24" s="183"/>
      <c r="E24" s="183"/>
      <c r="F24" s="195"/>
      <c r="G24" s="215"/>
      <c r="H24" s="225"/>
      <c r="I24" s="228"/>
      <c r="J24" s="225"/>
      <c r="K24" s="83"/>
      <c r="L24" s="84"/>
      <c r="M24" s="83"/>
      <c r="N24" s="82"/>
      <c r="O24" s="80"/>
      <c r="P24" s="222"/>
      <c r="Q24" s="222"/>
      <c r="R24" s="222"/>
    </row>
    <row r="25" spans="1:18">
      <c r="A25" s="183"/>
      <c r="B25" s="186"/>
      <c r="C25" s="189"/>
      <c r="D25" s="183"/>
      <c r="E25" s="183"/>
      <c r="F25" s="195"/>
      <c r="G25" s="215"/>
      <c r="H25" s="225"/>
      <c r="I25" s="228"/>
      <c r="J25" s="225"/>
      <c r="K25" s="83"/>
      <c r="L25" s="84"/>
      <c r="M25" s="83"/>
      <c r="N25" s="82"/>
      <c r="O25" s="80"/>
      <c r="P25" s="222"/>
      <c r="Q25" s="222"/>
      <c r="R25" s="222"/>
    </row>
    <row r="26" spans="1:18">
      <c r="A26" s="184"/>
      <c r="B26" s="187"/>
      <c r="C26" s="210"/>
      <c r="D26" s="184"/>
      <c r="E26" s="184"/>
      <c r="F26" s="196"/>
      <c r="G26" s="216"/>
      <c r="H26" s="226"/>
      <c r="I26" s="229"/>
      <c r="J26" s="226"/>
      <c r="K26" s="83"/>
      <c r="L26" s="84"/>
      <c r="M26" s="83"/>
      <c r="N26" s="82"/>
      <c r="O26" s="80"/>
      <c r="P26" s="223"/>
      <c r="Q26" s="223"/>
      <c r="R26" s="223"/>
    </row>
    <row r="27" spans="1:18">
      <c r="A27" s="203">
        <v>4</v>
      </c>
      <c r="B27" s="231" t="s">
        <v>114</v>
      </c>
      <c r="C27" s="234" t="s">
        <v>115</v>
      </c>
      <c r="D27" s="203" t="s">
        <v>116</v>
      </c>
      <c r="E27" s="203">
        <v>0.5</v>
      </c>
      <c r="F27" s="194">
        <f>H27+J27+R27</f>
        <v>3.5013969999999999</v>
      </c>
      <c r="G27" s="237">
        <v>0.4</v>
      </c>
      <c r="H27" s="224">
        <f>G27*$P$4/1000</f>
        <v>0.83472400000000002</v>
      </c>
      <c r="I27" s="240">
        <v>0.9</v>
      </c>
      <c r="J27" s="224">
        <f>I27*$P$5/1000</f>
        <v>2.6666729999999998</v>
      </c>
      <c r="K27" s="75"/>
      <c r="L27" s="75"/>
      <c r="M27" s="75"/>
      <c r="N27" s="70"/>
      <c r="O27" s="68"/>
      <c r="P27" s="221">
        <f>E27*F27</f>
        <v>1.7506984999999999</v>
      </c>
      <c r="Q27" s="221">
        <f>SUM(O27:O30)</f>
        <v>0</v>
      </c>
      <c r="R27" s="221">
        <f>Q27*1.02*1.05*$R$10</f>
        <v>0</v>
      </c>
    </row>
    <row r="28" spans="1:18">
      <c r="A28" s="230"/>
      <c r="B28" s="232"/>
      <c r="C28" s="235"/>
      <c r="D28" s="230"/>
      <c r="E28" s="230"/>
      <c r="F28" s="195"/>
      <c r="G28" s="238"/>
      <c r="H28" s="225"/>
      <c r="I28" s="241"/>
      <c r="J28" s="225"/>
      <c r="K28" s="75"/>
      <c r="L28" s="75"/>
      <c r="M28" s="75"/>
      <c r="N28" s="70"/>
      <c r="O28" s="68"/>
      <c r="P28" s="222"/>
      <c r="Q28" s="222"/>
      <c r="R28" s="222"/>
    </row>
    <row r="29" spans="1:18">
      <c r="A29" s="230"/>
      <c r="B29" s="232"/>
      <c r="C29" s="235"/>
      <c r="D29" s="230"/>
      <c r="E29" s="230"/>
      <c r="F29" s="195"/>
      <c r="G29" s="238"/>
      <c r="H29" s="225"/>
      <c r="I29" s="241"/>
      <c r="J29" s="225"/>
      <c r="K29" s="75"/>
      <c r="L29" s="75"/>
      <c r="M29" s="92"/>
      <c r="N29" s="70"/>
      <c r="O29" s="68"/>
      <c r="P29" s="222"/>
      <c r="Q29" s="222"/>
      <c r="R29" s="222"/>
    </row>
    <row r="30" spans="1:18">
      <c r="A30" s="204"/>
      <c r="B30" s="233"/>
      <c r="C30" s="236"/>
      <c r="D30" s="204"/>
      <c r="E30" s="204"/>
      <c r="F30" s="196"/>
      <c r="G30" s="239"/>
      <c r="H30" s="226"/>
      <c r="I30" s="242"/>
      <c r="J30" s="226"/>
      <c r="K30" s="75"/>
      <c r="L30" s="75"/>
      <c r="M30" s="75"/>
      <c r="N30" s="70"/>
      <c r="O30" s="68"/>
      <c r="P30" s="223"/>
      <c r="Q30" s="223"/>
      <c r="R30" s="223"/>
    </row>
    <row r="31" spans="1:18">
      <c r="A31" s="69"/>
      <c r="B31" s="63"/>
      <c r="C31" s="243" t="s">
        <v>193</v>
      </c>
      <c r="D31" s="69"/>
      <c r="E31" s="69"/>
      <c r="F31" s="108"/>
      <c r="G31" s="91"/>
      <c r="H31" s="109"/>
      <c r="I31" s="91"/>
      <c r="J31" s="109"/>
      <c r="K31" s="75"/>
      <c r="L31" s="75"/>
      <c r="M31" s="75"/>
      <c r="N31" s="70"/>
      <c r="O31" s="68"/>
      <c r="P31" s="78"/>
      <c r="Q31" s="78"/>
      <c r="R31" s="78"/>
    </row>
    <row r="32" spans="1:18" ht="13.5" customHeight="1">
      <c r="A32" s="69"/>
      <c r="B32" s="63"/>
      <c r="C32" s="244"/>
      <c r="D32" s="69"/>
      <c r="E32" s="69"/>
      <c r="F32" s="110"/>
      <c r="G32" s="91"/>
      <c r="H32" s="111"/>
      <c r="I32" s="91"/>
      <c r="J32" s="111"/>
      <c r="K32" s="75"/>
      <c r="L32" s="75"/>
      <c r="M32" s="75"/>
      <c r="N32" s="70"/>
      <c r="O32" s="68"/>
      <c r="P32" s="78"/>
      <c r="Q32" s="78"/>
      <c r="R32" s="78"/>
    </row>
    <row r="33" spans="1:18">
      <c r="A33" s="182">
        <v>5</v>
      </c>
      <c r="B33" s="185" t="s">
        <v>118</v>
      </c>
      <c r="C33" s="188" t="s">
        <v>119</v>
      </c>
      <c r="D33" s="182" t="s">
        <v>116</v>
      </c>
      <c r="E33" s="214">
        <v>6.7000000000000004E-2</v>
      </c>
      <c r="F33" s="194">
        <f>H33+J33+R33</f>
        <v>566.12516635319992</v>
      </c>
      <c r="G33" s="194">
        <v>10.4</v>
      </c>
      <c r="H33" s="224">
        <f>G33*$P$4/1000</f>
        <v>21.702824</v>
      </c>
      <c r="I33" s="194">
        <v>16.399999999999999</v>
      </c>
      <c r="J33" s="224">
        <f>I33*$P$5/1000</f>
        <v>48.592707999999995</v>
      </c>
      <c r="K33" s="82" t="s">
        <v>120</v>
      </c>
      <c r="L33" s="81" t="s">
        <v>116</v>
      </c>
      <c r="M33" s="82">
        <v>1</v>
      </c>
      <c r="N33" s="82">
        <v>435</v>
      </c>
      <c r="O33" s="80">
        <f>N33*M33</f>
        <v>435</v>
      </c>
      <c r="P33" s="221">
        <f>E33*F33</f>
        <v>37.9303861456644</v>
      </c>
      <c r="Q33" s="221">
        <f>SUM(O33:O36)</f>
        <v>437.911</v>
      </c>
      <c r="R33" s="221">
        <f>Q33*1.02*1.05*$R$10</f>
        <v>495.82963435319994</v>
      </c>
    </row>
    <row r="34" spans="1:18">
      <c r="A34" s="183"/>
      <c r="B34" s="186"/>
      <c r="C34" s="189"/>
      <c r="D34" s="183"/>
      <c r="E34" s="215"/>
      <c r="F34" s="195"/>
      <c r="G34" s="195"/>
      <c r="H34" s="225"/>
      <c r="I34" s="195"/>
      <c r="J34" s="225"/>
      <c r="K34" s="83" t="s">
        <v>121</v>
      </c>
      <c r="L34" s="84" t="s">
        <v>122</v>
      </c>
      <c r="M34" s="83">
        <v>0.5</v>
      </c>
      <c r="N34" s="82">
        <v>0.8</v>
      </c>
      <c r="O34" s="80">
        <f>N34*M34</f>
        <v>0.4</v>
      </c>
      <c r="P34" s="222"/>
      <c r="Q34" s="222"/>
      <c r="R34" s="222"/>
    </row>
    <row r="35" spans="1:18">
      <c r="A35" s="183"/>
      <c r="B35" s="186"/>
      <c r="C35" s="189"/>
      <c r="D35" s="183"/>
      <c r="E35" s="215"/>
      <c r="F35" s="195"/>
      <c r="G35" s="195"/>
      <c r="H35" s="225"/>
      <c r="I35" s="195"/>
      <c r="J35" s="225"/>
      <c r="K35" s="83" t="s">
        <v>123</v>
      </c>
      <c r="L35" s="84" t="s">
        <v>122</v>
      </c>
      <c r="M35" s="83">
        <v>3.1</v>
      </c>
      <c r="N35" s="82">
        <v>0.81</v>
      </c>
      <c r="O35" s="80">
        <f>N35*M35</f>
        <v>2.5110000000000001</v>
      </c>
      <c r="P35" s="222"/>
      <c r="Q35" s="222"/>
      <c r="R35" s="222"/>
    </row>
    <row r="36" spans="1:18">
      <c r="A36" s="184"/>
      <c r="B36" s="187"/>
      <c r="C36" s="210"/>
      <c r="D36" s="184"/>
      <c r="E36" s="216"/>
      <c r="F36" s="196"/>
      <c r="G36" s="196"/>
      <c r="H36" s="226"/>
      <c r="I36" s="196"/>
      <c r="J36" s="226"/>
      <c r="K36" s="83"/>
      <c r="L36" s="84"/>
      <c r="M36" s="83"/>
      <c r="N36" s="82"/>
      <c r="O36" s="80"/>
      <c r="P36" s="223"/>
      <c r="Q36" s="223"/>
      <c r="R36" s="223"/>
    </row>
    <row r="37" spans="1:18">
      <c r="A37" s="182">
        <v>6</v>
      </c>
      <c r="B37" s="185" t="s">
        <v>118</v>
      </c>
      <c r="C37" s="188" t="s">
        <v>124</v>
      </c>
      <c r="D37" s="182" t="s">
        <v>116</v>
      </c>
      <c r="E37" s="214">
        <v>1.7000000000000001E-2</v>
      </c>
      <c r="F37" s="194">
        <f>H37+J37+R37</f>
        <v>596.69621875320001</v>
      </c>
      <c r="G37" s="194">
        <v>10.4</v>
      </c>
      <c r="H37" s="224">
        <f>G37*$P$4/1000</f>
        <v>21.702824</v>
      </c>
      <c r="I37" s="194">
        <v>16.399999999999999</v>
      </c>
      <c r="J37" s="224">
        <f>I37*$P$5/1000</f>
        <v>48.592707999999995</v>
      </c>
      <c r="K37" s="82" t="s">
        <v>125</v>
      </c>
      <c r="L37" s="81" t="s">
        <v>116</v>
      </c>
      <c r="M37" s="82">
        <v>1</v>
      </c>
      <c r="N37" s="82">
        <v>462</v>
      </c>
      <c r="O37" s="80">
        <f>N37*M37</f>
        <v>462</v>
      </c>
      <c r="P37" s="221">
        <f>E37*F37</f>
        <v>10.1438357188044</v>
      </c>
      <c r="Q37" s="221">
        <f>SUM(O37:O40)</f>
        <v>464.911</v>
      </c>
      <c r="R37" s="221">
        <f>Q37*1.02*1.05*$R$10</f>
        <v>526.40068675320003</v>
      </c>
    </row>
    <row r="38" spans="1:18">
      <c r="A38" s="183"/>
      <c r="B38" s="186"/>
      <c r="C38" s="189"/>
      <c r="D38" s="183"/>
      <c r="E38" s="215"/>
      <c r="F38" s="195"/>
      <c r="G38" s="195"/>
      <c r="H38" s="225"/>
      <c r="I38" s="195"/>
      <c r="J38" s="225"/>
      <c r="K38" s="83" t="s">
        <v>121</v>
      </c>
      <c r="L38" s="84" t="s">
        <v>122</v>
      </c>
      <c r="M38" s="83">
        <v>0.5</v>
      </c>
      <c r="N38" s="82">
        <v>0.8</v>
      </c>
      <c r="O38" s="80">
        <f>N38*M38</f>
        <v>0.4</v>
      </c>
      <c r="P38" s="222"/>
      <c r="Q38" s="222"/>
      <c r="R38" s="222"/>
    </row>
    <row r="39" spans="1:18">
      <c r="A39" s="183"/>
      <c r="B39" s="186"/>
      <c r="C39" s="189"/>
      <c r="D39" s="183"/>
      <c r="E39" s="215"/>
      <c r="F39" s="195"/>
      <c r="G39" s="195"/>
      <c r="H39" s="225"/>
      <c r="I39" s="195"/>
      <c r="J39" s="225"/>
      <c r="K39" s="83" t="s">
        <v>123</v>
      </c>
      <c r="L39" s="84" t="s">
        <v>122</v>
      </c>
      <c r="M39" s="83">
        <v>3.1</v>
      </c>
      <c r="N39" s="82">
        <v>0.81</v>
      </c>
      <c r="O39" s="80">
        <f>N39*M39</f>
        <v>2.5110000000000001</v>
      </c>
      <c r="P39" s="222"/>
      <c r="Q39" s="222"/>
      <c r="R39" s="222"/>
    </row>
    <row r="40" spans="1:18">
      <c r="A40" s="184"/>
      <c r="B40" s="187"/>
      <c r="C40" s="210"/>
      <c r="D40" s="184"/>
      <c r="E40" s="216"/>
      <c r="F40" s="196"/>
      <c r="G40" s="196"/>
      <c r="H40" s="226"/>
      <c r="I40" s="196"/>
      <c r="J40" s="226"/>
      <c r="K40" s="83"/>
      <c r="L40" s="84"/>
      <c r="M40" s="83"/>
      <c r="N40" s="82"/>
      <c r="O40" s="80"/>
      <c r="P40" s="223"/>
      <c r="Q40" s="223"/>
      <c r="R40" s="223"/>
    </row>
    <row r="41" spans="1:18">
      <c r="A41" s="182">
        <v>7</v>
      </c>
      <c r="B41" s="245" t="s">
        <v>126</v>
      </c>
      <c r="C41" s="188" t="s">
        <v>127</v>
      </c>
      <c r="D41" s="182" t="s">
        <v>128</v>
      </c>
      <c r="E41" s="214">
        <v>5.0000000000000001E-3</v>
      </c>
      <c r="F41" s="194">
        <f>H41+J41+R41</f>
        <v>558.13542040000004</v>
      </c>
      <c r="G41" s="194">
        <v>28.5</v>
      </c>
      <c r="H41" s="224">
        <f>G41*$P$4/1000</f>
        <v>59.474085000000002</v>
      </c>
      <c r="I41" s="194">
        <v>18.5</v>
      </c>
      <c r="J41" s="224">
        <f>I41*$P$5/1000</f>
        <v>54.814945000000002</v>
      </c>
      <c r="K41" s="82" t="s">
        <v>129</v>
      </c>
      <c r="L41" s="81" t="s">
        <v>116</v>
      </c>
      <c r="M41" s="82">
        <v>1</v>
      </c>
      <c r="N41" s="82">
        <v>392</v>
      </c>
      <c r="O41" s="80">
        <f>N41*M41</f>
        <v>392</v>
      </c>
      <c r="P41" s="221">
        <f>E41*F41</f>
        <v>2.7906771020000001</v>
      </c>
      <c r="Q41" s="221">
        <f>SUM(O41:O44)</f>
        <v>392</v>
      </c>
      <c r="R41" s="221">
        <f>Q41*1.02*1.05*$R$10</f>
        <v>443.84639040000002</v>
      </c>
    </row>
    <row r="42" spans="1:18">
      <c r="A42" s="183"/>
      <c r="B42" s="246"/>
      <c r="C42" s="189"/>
      <c r="D42" s="183"/>
      <c r="E42" s="215"/>
      <c r="F42" s="195"/>
      <c r="G42" s="195"/>
      <c r="H42" s="225"/>
      <c r="I42" s="195"/>
      <c r="J42" s="225"/>
      <c r="K42" s="83"/>
      <c r="L42" s="84"/>
      <c r="M42" s="83"/>
      <c r="N42" s="82"/>
      <c r="O42" s="80"/>
      <c r="P42" s="222"/>
      <c r="Q42" s="222"/>
      <c r="R42" s="222"/>
    </row>
    <row r="43" spans="1:18">
      <c r="A43" s="183"/>
      <c r="B43" s="246"/>
      <c r="C43" s="189"/>
      <c r="D43" s="183"/>
      <c r="E43" s="215"/>
      <c r="F43" s="195"/>
      <c r="G43" s="195"/>
      <c r="H43" s="225"/>
      <c r="I43" s="195"/>
      <c r="J43" s="225"/>
      <c r="K43" s="83"/>
      <c r="L43" s="84"/>
      <c r="M43" s="83"/>
      <c r="N43" s="82"/>
      <c r="O43" s="80"/>
      <c r="P43" s="222"/>
      <c r="Q43" s="222"/>
      <c r="R43" s="222"/>
    </row>
    <row r="44" spans="1:18">
      <c r="A44" s="184"/>
      <c r="B44" s="247"/>
      <c r="C44" s="210"/>
      <c r="D44" s="184"/>
      <c r="E44" s="216"/>
      <c r="F44" s="196"/>
      <c r="G44" s="196"/>
      <c r="H44" s="226"/>
      <c r="I44" s="196"/>
      <c r="J44" s="226"/>
      <c r="K44" s="83"/>
      <c r="L44" s="84"/>
      <c r="M44" s="83"/>
      <c r="N44" s="82"/>
      <c r="O44" s="80"/>
      <c r="P44" s="223"/>
      <c r="Q44" s="223"/>
      <c r="R44" s="223"/>
    </row>
    <row r="45" spans="1:18">
      <c r="A45" s="182">
        <v>8</v>
      </c>
      <c r="B45" s="185" t="s">
        <v>130</v>
      </c>
      <c r="C45" s="188" t="s">
        <v>131</v>
      </c>
      <c r="D45" s="182" t="s">
        <v>116</v>
      </c>
      <c r="E45" s="182">
        <v>0.09</v>
      </c>
      <c r="F45" s="194">
        <f>H45+J45+R45</f>
        <v>11.434425604320001</v>
      </c>
      <c r="G45" s="214">
        <v>1.56</v>
      </c>
      <c r="H45" s="224">
        <f>G45*$P$4/1000</f>
        <v>3.2554235999999999</v>
      </c>
      <c r="I45" s="194"/>
      <c r="J45" s="224">
        <f>I45*$P$5/1000</f>
        <v>0</v>
      </c>
      <c r="K45" s="82" t="s">
        <v>132</v>
      </c>
      <c r="L45" s="81" t="s">
        <v>122</v>
      </c>
      <c r="M45" s="82">
        <v>6.9</v>
      </c>
      <c r="N45" s="82">
        <v>0.629</v>
      </c>
      <c r="O45" s="80">
        <f>N45*M45</f>
        <v>4.3401000000000005</v>
      </c>
      <c r="P45" s="221">
        <f>E45*F45</f>
        <v>1.0290983043888</v>
      </c>
      <c r="Q45" s="221">
        <f>SUM(O45:O48)</f>
        <v>7.2236000000000011</v>
      </c>
      <c r="R45" s="221">
        <f>Q45*1.02*1.05*$R$10</f>
        <v>8.1790020043200009</v>
      </c>
    </row>
    <row r="46" spans="1:18">
      <c r="A46" s="183"/>
      <c r="B46" s="186"/>
      <c r="C46" s="189"/>
      <c r="D46" s="183"/>
      <c r="E46" s="183"/>
      <c r="F46" s="195"/>
      <c r="G46" s="215"/>
      <c r="H46" s="225"/>
      <c r="I46" s="195"/>
      <c r="J46" s="225"/>
      <c r="K46" s="83" t="s">
        <v>133</v>
      </c>
      <c r="L46" s="84" t="s">
        <v>122</v>
      </c>
      <c r="M46" s="83">
        <v>3.65</v>
      </c>
      <c r="N46" s="82">
        <v>0.79</v>
      </c>
      <c r="O46" s="80">
        <f>N46*M46</f>
        <v>2.8835000000000002</v>
      </c>
      <c r="P46" s="222"/>
      <c r="Q46" s="222"/>
      <c r="R46" s="222"/>
    </row>
    <row r="47" spans="1:18" ht="17.25" customHeight="1">
      <c r="A47" s="183"/>
      <c r="B47" s="186"/>
      <c r="C47" s="189"/>
      <c r="D47" s="183"/>
      <c r="E47" s="183"/>
      <c r="F47" s="195"/>
      <c r="G47" s="215"/>
      <c r="H47" s="225"/>
      <c r="I47" s="195"/>
      <c r="J47" s="225"/>
      <c r="K47" s="83"/>
      <c r="L47" s="84"/>
      <c r="M47" s="83"/>
      <c r="N47" s="82"/>
      <c r="O47" s="80"/>
      <c r="P47" s="222"/>
      <c r="Q47" s="222"/>
      <c r="R47" s="222"/>
    </row>
    <row r="48" spans="1:18" ht="16.5" customHeight="1">
      <c r="A48" s="184"/>
      <c r="B48" s="187"/>
      <c r="C48" s="210"/>
      <c r="D48" s="184"/>
      <c r="E48" s="184"/>
      <c r="F48" s="196"/>
      <c r="G48" s="216"/>
      <c r="H48" s="226"/>
      <c r="I48" s="196"/>
      <c r="J48" s="226"/>
      <c r="K48" s="83"/>
      <c r="L48" s="84"/>
      <c r="M48" s="83"/>
      <c r="N48" s="82"/>
      <c r="O48" s="80"/>
      <c r="P48" s="223"/>
      <c r="Q48" s="223"/>
      <c r="R48" s="223"/>
    </row>
    <row r="49" spans="1:18">
      <c r="A49" s="182">
        <v>9</v>
      </c>
      <c r="B49" s="245" t="s">
        <v>134</v>
      </c>
      <c r="C49" s="188" t="s">
        <v>135</v>
      </c>
      <c r="D49" s="182" t="s">
        <v>128</v>
      </c>
      <c r="E49" s="194">
        <v>0.09</v>
      </c>
      <c r="F49" s="194">
        <f>H49+J49+R49</f>
        <v>73.365092113199992</v>
      </c>
      <c r="G49" s="194">
        <v>10.4</v>
      </c>
      <c r="H49" s="224">
        <f>G49*$P$4/1000</f>
        <v>21.702824</v>
      </c>
      <c r="I49" s="194">
        <v>16.399999999999999</v>
      </c>
      <c r="J49" s="224">
        <f>I49*$P$5/1000</f>
        <v>48.592707999999995</v>
      </c>
      <c r="K49" s="82" t="s">
        <v>136</v>
      </c>
      <c r="L49" s="81" t="s">
        <v>122</v>
      </c>
      <c r="M49" s="82">
        <v>0.5</v>
      </c>
      <c r="N49" s="82">
        <v>0.4</v>
      </c>
      <c r="O49" s="80">
        <f>N49*M49</f>
        <v>0.2</v>
      </c>
      <c r="P49" s="221">
        <f>E49*F49</f>
        <v>6.6028582901879993</v>
      </c>
      <c r="Q49" s="221">
        <f>SUM(O49:O52)</f>
        <v>2.7110000000000003</v>
      </c>
      <c r="R49" s="221">
        <f>Q49*1.02*1.05*$R$10</f>
        <v>3.0695601132000001</v>
      </c>
    </row>
    <row r="50" spans="1:18">
      <c r="A50" s="183"/>
      <c r="B50" s="246"/>
      <c r="C50" s="189"/>
      <c r="D50" s="183"/>
      <c r="E50" s="195"/>
      <c r="F50" s="195"/>
      <c r="G50" s="195"/>
      <c r="H50" s="225"/>
      <c r="I50" s="195"/>
      <c r="J50" s="225"/>
      <c r="K50" s="83" t="s">
        <v>123</v>
      </c>
      <c r="L50" s="84" t="s">
        <v>122</v>
      </c>
      <c r="M50" s="83">
        <v>3.1</v>
      </c>
      <c r="N50" s="82">
        <v>0.81</v>
      </c>
      <c r="O50" s="80">
        <f>N50*M50</f>
        <v>2.5110000000000001</v>
      </c>
      <c r="P50" s="222"/>
      <c r="Q50" s="222"/>
      <c r="R50" s="222"/>
    </row>
    <row r="51" spans="1:18">
      <c r="A51" s="183"/>
      <c r="B51" s="246"/>
      <c r="C51" s="189"/>
      <c r="D51" s="183"/>
      <c r="E51" s="195"/>
      <c r="F51" s="195"/>
      <c r="G51" s="195"/>
      <c r="H51" s="225"/>
      <c r="I51" s="195"/>
      <c r="J51" s="225"/>
      <c r="K51" s="83"/>
      <c r="L51" s="84"/>
      <c r="M51" s="83"/>
      <c r="N51" s="82"/>
      <c r="O51" s="80"/>
      <c r="P51" s="222"/>
      <c r="Q51" s="222"/>
      <c r="R51" s="222"/>
    </row>
    <row r="52" spans="1:18">
      <c r="A52" s="184"/>
      <c r="B52" s="247"/>
      <c r="C52" s="210"/>
      <c r="D52" s="184"/>
      <c r="E52" s="196"/>
      <c r="F52" s="196"/>
      <c r="G52" s="196"/>
      <c r="H52" s="226"/>
      <c r="I52" s="196"/>
      <c r="J52" s="226"/>
      <c r="K52" s="83"/>
      <c r="L52" s="84"/>
      <c r="M52" s="83"/>
      <c r="N52" s="82"/>
      <c r="O52" s="80"/>
      <c r="P52" s="223"/>
      <c r="Q52" s="223"/>
      <c r="R52" s="223"/>
    </row>
    <row r="53" spans="1:18" ht="12.75" customHeight="1">
      <c r="A53" s="182">
        <v>10</v>
      </c>
      <c r="B53" s="251" t="s">
        <v>137</v>
      </c>
      <c r="C53" s="188" t="s">
        <v>138</v>
      </c>
      <c r="D53" s="182" t="s">
        <v>139</v>
      </c>
      <c r="E53" s="182">
        <v>0.4</v>
      </c>
      <c r="F53" s="194">
        <f>H53+J53+R53</f>
        <v>55.974657879927996</v>
      </c>
      <c r="G53" s="194">
        <v>4.91</v>
      </c>
      <c r="H53" s="224">
        <f>G53*$P$4/1000</f>
        <v>10.2462371</v>
      </c>
      <c r="I53" s="227">
        <v>1.06</v>
      </c>
      <c r="J53" s="224">
        <f>I53*$P$5/1000</f>
        <v>3.1407482</v>
      </c>
      <c r="K53" s="83" t="s">
        <v>140</v>
      </c>
      <c r="L53" s="84" t="s">
        <v>139</v>
      </c>
      <c r="M53" s="83">
        <v>1.02</v>
      </c>
      <c r="N53" s="82">
        <v>28.1</v>
      </c>
      <c r="O53" s="76">
        <f>N53*M53</f>
        <v>28.662000000000003</v>
      </c>
      <c r="P53" s="221">
        <f>E53*F53</f>
        <v>22.389863151971198</v>
      </c>
      <c r="Q53" s="221">
        <f>SUM(O53:O56)</f>
        <v>37.612940000000002</v>
      </c>
      <c r="R53" s="221">
        <f>Q53*1.02*1.05*$R$10</f>
        <v>42.587672579927997</v>
      </c>
    </row>
    <row r="54" spans="1:18">
      <c r="A54" s="183"/>
      <c r="B54" s="252"/>
      <c r="C54" s="189"/>
      <c r="D54" s="183"/>
      <c r="E54" s="183"/>
      <c r="F54" s="195"/>
      <c r="G54" s="195"/>
      <c r="H54" s="225"/>
      <c r="I54" s="228"/>
      <c r="J54" s="225"/>
      <c r="K54" s="88" t="s">
        <v>141</v>
      </c>
      <c r="L54" s="81" t="s">
        <v>110</v>
      </c>
      <c r="M54" s="82">
        <v>1.4</v>
      </c>
      <c r="N54" s="82">
        <v>3.5</v>
      </c>
      <c r="O54" s="76">
        <f>N54*M54</f>
        <v>4.8999999999999995</v>
      </c>
      <c r="P54" s="222"/>
      <c r="Q54" s="222"/>
      <c r="R54" s="222"/>
    </row>
    <row r="55" spans="1:18">
      <c r="A55" s="183"/>
      <c r="B55" s="252"/>
      <c r="C55" s="189"/>
      <c r="D55" s="183"/>
      <c r="E55" s="183"/>
      <c r="F55" s="195"/>
      <c r="G55" s="195"/>
      <c r="H55" s="225"/>
      <c r="I55" s="228"/>
      <c r="J55" s="225"/>
      <c r="K55" s="83" t="s">
        <v>142</v>
      </c>
      <c r="L55" s="84" t="s">
        <v>139</v>
      </c>
      <c r="M55" s="83">
        <v>1.4500000000000001E-2</v>
      </c>
      <c r="N55" s="115">
        <v>139.72</v>
      </c>
      <c r="O55" s="76">
        <f>N55*M55</f>
        <v>2.0259400000000003</v>
      </c>
      <c r="P55" s="222"/>
      <c r="Q55" s="222"/>
      <c r="R55" s="222"/>
    </row>
    <row r="56" spans="1:18">
      <c r="A56" s="184"/>
      <c r="B56" s="253"/>
      <c r="C56" s="210"/>
      <c r="D56" s="184"/>
      <c r="E56" s="184"/>
      <c r="F56" s="196"/>
      <c r="G56" s="196"/>
      <c r="H56" s="226"/>
      <c r="I56" s="229"/>
      <c r="J56" s="226"/>
      <c r="K56" s="83" t="s">
        <v>123</v>
      </c>
      <c r="L56" s="84" t="s">
        <v>122</v>
      </c>
      <c r="M56" s="83">
        <v>2.5</v>
      </c>
      <c r="N56" s="82">
        <v>0.81</v>
      </c>
      <c r="O56" s="76">
        <f>N56*M56</f>
        <v>2.0250000000000004</v>
      </c>
      <c r="P56" s="223"/>
      <c r="Q56" s="223"/>
      <c r="R56" s="223"/>
    </row>
    <row r="57" spans="1:18">
      <c r="A57" s="182">
        <v>11</v>
      </c>
      <c r="B57" s="157" t="s">
        <v>143</v>
      </c>
      <c r="C57" s="171" t="s">
        <v>144</v>
      </c>
      <c r="D57" s="203" t="s">
        <v>116</v>
      </c>
      <c r="E57" s="249">
        <v>4.8300000000000003E-2</v>
      </c>
      <c r="F57" s="194">
        <f>H57+J57+R57</f>
        <v>344.39988920399998</v>
      </c>
      <c r="G57" s="203"/>
      <c r="H57" s="224">
        <f>G57*$P$4/1000</f>
        <v>0</v>
      </c>
      <c r="I57" s="203"/>
      <c r="J57" s="224">
        <f>I57*$P$5/1000</f>
        <v>0</v>
      </c>
      <c r="K57" s="70" t="s">
        <v>145</v>
      </c>
      <c r="L57" s="70" t="s">
        <v>116</v>
      </c>
      <c r="M57" s="70">
        <v>1</v>
      </c>
      <c r="N57" s="70">
        <v>304.17</v>
      </c>
      <c r="O57" s="68">
        <f>M57*N57</f>
        <v>304.17</v>
      </c>
      <c r="P57" s="221">
        <f>E57*F57</f>
        <v>16.6345146485532</v>
      </c>
      <c r="Q57" s="221">
        <f>SUM(O57:O60)</f>
        <v>304.17</v>
      </c>
      <c r="R57" s="221">
        <f>Q57*1.02*1.05*$R$10</f>
        <v>344.39988920399998</v>
      </c>
    </row>
    <row r="58" spans="1:18">
      <c r="A58" s="183"/>
      <c r="B58" s="158"/>
      <c r="C58" s="248"/>
      <c r="D58" s="230"/>
      <c r="E58" s="250"/>
      <c r="F58" s="195"/>
      <c r="G58" s="230"/>
      <c r="H58" s="225"/>
      <c r="I58" s="230"/>
      <c r="J58" s="225"/>
      <c r="K58" s="75"/>
      <c r="L58" s="75"/>
      <c r="M58" s="75"/>
      <c r="N58" s="70"/>
      <c r="O58" s="68"/>
      <c r="P58" s="222"/>
      <c r="Q58" s="222"/>
      <c r="R58" s="222"/>
    </row>
    <row r="59" spans="1:18">
      <c r="A59" s="183"/>
      <c r="B59" s="158"/>
      <c r="C59" s="248"/>
      <c r="D59" s="230"/>
      <c r="E59" s="250"/>
      <c r="F59" s="195"/>
      <c r="G59" s="230"/>
      <c r="H59" s="225"/>
      <c r="I59" s="230"/>
      <c r="J59" s="225"/>
      <c r="K59" s="75"/>
      <c r="L59" s="75"/>
      <c r="M59" s="92"/>
      <c r="N59" s="70"/>
      <c r="O59" s="68"/>
      <c r="P59" s="222"/>
      <c r="Q59" s="222"/>
      <c r="R59" s="222"/>
    </row>
    <row r="60" spans="1:18">
      <c r="A60" s="184"/>
      <c r="B60" s="158"/>
      <c r="C60" s="248"/>
      <c r="D60" s="230"/>
      <c r="E60" s="250"/>
      <c r="F60" s="196"/>
      <c r="G60" s="230"/>
      <c r="H60" s="226"/>
      <c r="I60" s="230"/>
      <c r="J60" s="226"/>
      <c r="K60" s="112"/>
      <c r="L60" s="112"/>
      <c r="M60" s="112"/>
      <c r="N60" s="113"/>
      <c r="O60" s="114"/>
      <c r="P60" s="223"/>
      <c r="Q60" s="223"/>
      <c r="R60" s="223"/>
    </row>
    <row r="61" spans="1:18">
      <c r="A61" s="182">
        <v>12</v>
      </c>
      <c r="B61" s="185" t="s">
        <v>146</v>
      </c>
      <c r="C61" s="188" t="s">
        <v>147</v>
      </c>
      <c r="D61" s="185" t="s">
        <v>110</v>
      </c>
      <c r="E61" s="191">
        <v>2.75</v>
      </c>
      <c r="F61" s="194">
        <f>H61+J61+R61</f>
        <v>6.2161482102390071</v>
      </c>
      <c r="G61" s="194">
        <v>0.90400000000000003</v>
      </c>
      <c r="H61" s="224">
        <f>G61*$P$4/1000</f>
        <v>1.8864762399999999</v>
      </c>
      <c r="I61" s="194">
        <v>7.4999999999999997E-2</v>
      </c>
      <c r="J61" s="224">
        <f>I61*$P$5/1000</f>
        <v>0.22222275</v>
      </c>
      <c r="K61" s="88" t="s">
        <v>148</v>
      </c>
      <c r="L61" s="82" t="s">
        <v>110</v>
      </c>
      <c r="M61" s="82">
        <v>1.08</v>
      </c>
      <c r="N61" s="82">
        <v>0.65</v>
      </c>
      <c r="O61" s="61">
        <f>N61*1.02*1.05*1.0572*M61</f>
        <v>0.79484736240000009</v>
      </c>
      <c r="P61" s="221">
        <f>E61*F61</f>
        <v>17.09440757815727</v>
      </c>
      <c r="Q61" s="221">
        <f>SUM(O61:O64)</f>
        <v>3.6276516586800005</v>
      </c>
      <c r="R61" s="221">
        <f>Q61*1.02*1.05*$R$10</f>
        <v>4.1074492202390074</v>
      </c>
    </row>
    <row r="62" spans="1:18">
      <c r="A62" s="183"/>
      <c r="B62" s="186"/>
      <c r="C62" s="189"/>
      <c r="D62" s="186"/>
      <c r="E62" s="192"/>
      <c r="F62" s="195"/>
      <c r="G62" s="195"/>
      <c r="H62" s="225"/>
      <c r="I62" s="195"/>
      <c r="J62" s="225"/>
      <c r="K62" s="83" t="s">
        <v>149</v>
      </c>
      <c r="L62" s="83" t="s">
        <v>139</v>
      </c>
      <c r="M62" s="83">
        <v>3.6999999999999998E-2</v>
      </c>
      <c r="N62" s="82">
        <v>28.7</v>
      </c>
      <c r="O62" s="61">
        <f>N62*1.02*1.05*1.0572*M62</f>
        <v>1.2023481682800001</v>
      </c>
      <c r="P62" s="222"/>
      <c r="Q62" s="222"/>
      <c r="R62" s="222"/>
    </row>
    <row r="63" spans="1:18">
      <c r="A63" s="183"/>
      <c r="B63" s="186"/>
      <c r="C63" s="189"/>
      <c r="D63" s="186"/>
      <c r="E63" s="192"/>
      <c r="F63" s="195"/>
      <c r="G63" s="195"/>
      <c r="H63" s="225"/>
      <c r="I63" s="195"/>
      <c r="J63" s="225"/>
      <c r="K63" s="83" t="s">
        <v>150</v>
      </c>
      <c r="L63" s="83" t="s">
        <v>122</v>
      </c>
      <c r="M63" s="85">
        <v>3.6</v>
      </c>
      <c r="N63" s="82">
        <v>0.4</v>
      </c>
      <c r="O63" s="61">
        <f>N63*1.02*1.05*1.0572*M63</f>
        <v>1.6304561280000003</v>
      </c>
      <c r="P63" s="222"/>
      <c r="Q63" s="222"/>
      <c r="R63" s="222"/>
    </row>
    <row r="64" spans="1:18">
      <c r="A64" s="184"/>
      <c r="B64" s="187"/>
      <c r="C64" s="190"/>
      <c r="D64" s="187"/>
      <c r="E64" s="193"/>
      <c r="F64" s="196"/>
      <c r="G64" s="196"/>
      <c r="H64" s="226"/>
      <c r="I64" s="196"/>
      <c r="J64" s="226"/>
      <c r="K64" s="83"/>
      <c r="L64" s="83"/>
      <c r="M64" s="83"/>
      <c r="N64" s="82"/>
      <c r="O64" s="93"/>
      <c r="P64" s="223"/>
      <c r="Q64" s="223"/>
      <c r="R64" s="223"/>
    </row>
    <row r="65" spans="1:18" ht="12.75" customHeight="1">
      <c r="A65" s="182">
        <v>13</v>
      </c>
      <c r="B65" s="185" t="s">
        <v>151</v>
      </c>
      <c r="C65" s="188" t="s">
        <v>191</v>
      </c>
      <c r="D65" s="182" t="s">
        <v>110</v>
      </c>
      <c r="E65" s="182">
        <v>1.95</v>
      </c>
      <c r="F65" s="194">
        <f>H65+J65+R65</f>
        <v>1.452809344864</v>
      </c>
      <c r="G65" s="194">
        <v>0.18</v>
      </c>
      <c r="H65" s="224">
        <f>G65*$P$4/1000</f>
        <v>0.37562579999999995</v>
      </c>
      <c r="I65" s="214">
        <v>1.4E-2</v>
      </c>
      <c r="J65" s="224">
        <f>I65*$P$5/1000</f>
        <v>4.1481580000000004E-2</v>
      </c>
      <c r="K65" s="83" t="s">
        <v>149</v>
      </c>
      <c r="L65" s="83" t="s">
        <v>139</v>
      </c>
      <c r="M65" s="83">
        <v>3.1E-2</v>
      </c>
      <c r="N65" s="82">
        <v>28.7</v>
      </c>
      <c r="O65" s="80">
        <f>N65*M65</f>
        <v>0.88969999999999994</v>
      </c>
      <c r="P65" s="221">
        <f>E65*F65</f>
        <v>2.8329782224848001</v>
      </c>
      <c r="Q65" s="221">
        <f>SUM(O65:O68)</f>
        <v>0.91471999999999998</v>
      </c>
      <c r="R65" s="221">
        <f>Q65*1.02*1.05*$R$10</f>
        <v>1.035701964864</v>
      </c>
    </row>
    <row r="66" spans="1:18">
      <c r="A66" s="183"/>
      <c r="B66" s="186"/>
      <c r="C66" s="189"/>
      <c r="D66" s="183"/>
      <c r="E66" s="183"/>
      <c r="F66" s="195"/>
      <c r="G66" s="195"/>
      <c r="H66" s="225"/>
      <c r="I66" s="215"/>
      <c r="J66" s="225"/>
      <c r="K66" s="83" t="s">
        <v>153</v>
      </c>
      <c r="L66" s="83" t="s">
        <v>116</v>
      </c>
      <c r="M66" s="83">
        <v>5.9999999999999995E-4</v>
      </c>
      <c r="N66" s="82">
        <v>41.7</v>
      </c>
      <c r="O66" s="80">
        <f>N66*M66</f>
        <v>2.5020000000000001E-2</v>
      </c>
      <c r="P66" s="222"/>
      <c r="Q66" s="222"/>
      <c r="R66" s="222"/>
    </row>
    <row r="67" spans="1:18">
      <c r="A67" s="183"/>
      <c r="B67" s="186"/>
      <c r="C67" s="189"/>
      <c r="D67" s="183"/>
      <c r="E67" s="183"/>
      <c r="F67" s="195"/>
      <c r="G67" s="195"/>
      <c r="H67" s="225"/>
      <c r="I67" s="215"/>
      <c r="J67" s="225"/>
      <c r="K67" s="83"/>
      <c r="L67" s="83"/>
      <c r="M67" s="83"/>
      <c r="N67" s="82"/>
      <c r="O67" s="80"/>
      <c r="P67" s="222"/>
      <c r="Q67" s="222"/>
      <c r="R67" s="222"/>
    </row>
    <row r="68" spans="1:18">
      <c r="A68" s="184"/>
      <c r="B68" s="187"/>
      <c r="C68" s="210"/>
      <c r="D68" s="184"/>
      <c r="E68" s="184"/>
      <c r="F68" s="196"/>
      <c r="G68" s="196"/>
      <c r="H68" s="226"/>
      <c r="I68" s="216"/>
      <c r="J68" s="226"/>
      <c r="K68" s="83"/>
      <c r="L68" s="83"/>
      <c r="M68" s="83"/>
      <c r="N68" s="82"/>
      <c r="O68" s="80"/>
      <c r="P68" s="223"/>
      <c r="Q68" s="223"/>
      <c r="R68" s="223"/>
    </row>
    <row r="69" spans="1:18">
      <c r="A69" s="182">
        <v>14</v>
      </c>
      <c r="B69" s="185" t="s">
        <v>183</v>
      </c>
      <c r="C69" s="188" t="s">
        <v>184</v>
      </c>
      <c r="D69" s="185" t="s">
        <v>110</v>
      </c>
      <c r="E69" s="207">
        <v>2.75</v>
      </c>
      <c r="F69" s="194">
        <f>H69+J69+R69</f>
        <v>1.6720758466800003</v>
      </c>
      <c r="G69" s="194">
        <v>0.39700000000000002</v>
      </c>
      <c r="H69" s="224">
        <f>G69*$P$4/1000</f>
        <v>0.82846357000000004</v>
      </c>
      <c r="I69" s="194">
        <v>0.01</v>
      </c>
      <c r="J69" s="224">
        <f>I69*$P$5/1000</f>
        <v>2.9629699999999998E-2</v>
      </c>
      <c r="K69" s="88" t="s">
        <v>185</v>
      </c>
      <c r="L69" s="82" t="s">
        <v>122</v>
      </c>
      <c r="M69" s="82">
        <v>0.63</v>
      </c>
      <c r="N69" s="82">
        <v>0.79</v>
      </c>
      <c r="O69" s="80">
        <f>N69*M69</f>
        <v>0.49770000000000003</v>
      </c>
      <c r="P69" s="221">
        <f>E69*F69</f>
        <v>4.5982085783700004</v>
      </c>
      <c r="Q69" s="221">
        <f>SUM(O69:O72)</f>
        <v>0.71890000000000009</v>
      </c>
      <c r="R69" s="221">
        <f>Q69*1.02*1.05*$R$10</f>
        <v>0.81398257668000018</v>
      </c>
    </row>
    <row r="70" spans="1:18">
      <c r="A70" s="183"/>
      <c r="B70" s="186"/>
      <c r="C70" s="189"/>
      <c r="D70" s="186"/>
      <c r="E70" s="208"/>
      <c r="F70" s="195"/>
      <c r="G70" s="195"/>
      <c r="H70" s="225"/>
      <c r="I70" s="195"/>
      <c r="J70" s="225"/>
      <c r="K70" s="83" t="s">
        <v>186</v>
      </c>
      <c r="L70" s="83" t="s">
        <v>122</v>
      </c>
      <c r="M70" s="83">
        <v>0.79</v>
      </c>
      <c r="N70" s="82">
        <v>0.28000000000000003</v>
      </c>
      <c r="O70" s="80">
        <f>N70*M70</f>
        <v>0.22120000000000004</v>
      </c>
      <c r="P70" s="222"/>
      <c r="Q70" s="222"/>
      <c r="R70" s="222"/>
    </row>
    <row r="71" spans="1:18">
      <c r="A71" s="183"/>
      <c r="B71" s="186"/>
      <c r="C71" s="189"/>
      <c r="D71" s="186"/>
      <c r="E71" s="208"/>
      <c r="F71" s="195"/>
      <c r="G71" s="195"/>
      <c r="H71" s="225"/>
      <c r="I71" s="195"/>
      <c r="J71" s="225"/>
      <c r="K71" s="83"/>
      <c r="L71" s="83"/>
      <c r="M71" s="85"/>
      <c r="N71" s="82"/>
      <c r="O71" s="80"/>
      <c r="P71" s="222"/>
      <c r="Q71" s="222"/>
      <c r="R71" s="222"/>
    </row>
    <row r="72" spans="1:18">
      <c r="A72" s="184"/>
      <c r="B72" s="187"/>
      <c r="C72" s="190"/>
      <c r="D72" s="187"/>
      <c r="E72" s="209"/>
      <c r="F72" s="196"/>
      <c r="G72" s="196"/>
      <c r="H72" s="226"/>
      <c r="I72" s="196"/>
      <c r="J72" s="226"/>
      <c r="K72" s="83"/>
      <c r="L72" s="83"/>
      <c r="M72" s="83"/>
      <c r="N72" s="82"/>
      <c r="O72" s="80"/>
      <c r="P72" s="223"/>
      <c r="Q72" s="223"/>
      <c r="R72" s="223"/>
    </row>
    <row r="73" spans="1:18" ht="24" customHeight="1">
      <c r="A73" s="182">
        <v>15</v>
      </c>
      <c r="B73" s="185" t="s">
        <v>154</v>
      </c>
      <c r="C73" s="188" t="s">
        <v>155</v>
      </c>
      <c r="D73" s="185" t="s">
        <v>156</v>
      </c>
      <c r="E73" s="211">
        <v>16</v>
      </c>
      <c r="F73" s="194">
        <f>H73+J73+R73</f>
        <v>5.6613059999999988</v>
      </c>
      <c r="G73" s="194"/>
      <c r="H73" s="224">
        <f>G73*$P$4/1000</f>
        <v>0</v>
      </c>
      <c r="I73" s="194"/>
      <c r="J73" s="224">
        <f>I73*$P$5/1000</f>
        <v>0</v>
      </c>
      <c r="K73" s="88" t="s">
        <v>157</v>
      </c>
      <c r="L73" s="82" t="s">
        <v>156</v>
      </c>
      <c r="M73" s="82">
        <v>1</v>
      </c>
      <c r="N73" s="82">
        <v>5</v>
      </c>
      <c r="O73" s="93">
        <f>N73*M73</f>
        <v>5</v>
      </c>
      <c r="P73" s="221">
        <f>E73*F73</f>
        <v>90.580895999999981</v>
      </c>
      <c r="Q73" s="221">
        <f>SUM(O73:O76)</f>
        <v>5</v>
      </c>
      <c r="R73" s="221">
        <f>Q73*1.02*1.05*$R$10</f>
        <v>5.6613059999999988</v>
      </c>
    </row>
    <row r="74" spans="1:18">
      <c r="A74" s="183"/>
      <c r="B74" s="186"/>
      <c r="C74" s="189"/>
      <c r="D74" s="186"/>
      <c r="E74" s="212"/>
      <c r="F74" s="195"/>
      <c r="G74" s="195"/>
      <c r="H74" s="225"/>
      <c r="I74" s="195"/>
      <c r="J74" s="225"/>
      <c r="K74" s="83"/>
      <c r="L74" s="83"/>
      <c r="M74" s="83"/>
      <c r="N74" s="82"/>
      <c r="O74" s="93"/>
      <c r="P74" s="222"/>
      <c r="Q74" s="222"/>
      <c r="R74" s="222"/>
    </row>
    <row r="75" spans="1:18">
      <c r="A75" s="183"/>
      <c r="B75" s="186"/>
      <c r="C75" s="189"/>
      <c r="D75" s="186"/>
      <c r="E75" s="212"/>
      <c r="F75" s="195"/>
      <c r="G75" s="195"/>
      <c r="H75" s="225"/>
      <c r="I75" s="195"/>
      <c r="J75" s="225"/>
      <c r="K75" s="83"/>
      <c r="L75" s="83"/>
      <c r="M75" s="85"/>
      <c r="N75" s="82"/>
      <c r="O75" s="93"/>
      <c r="P75" s="222"/>
      <c r="Q75" s="222"/>
      <c r="R75" s="222"/>
    </row>
    <row r="76" spans="1:18">
      <c r="A76" s="184"/>
      <c r="B76" s="187"/>
      <c r="C76" s="190"/>
      <c r="D76" s="187"/>
      <c r="E76" s="213"/>
      <c r="F76" s="196"/>
      <c r="G76" s="196"/>
      <c r="H76" s="226"/>
      <c r="I76" s="196"/>
      <c r="J76" s="226"/>
      <c r="K76" s="83"/>
      <c r="L76" s="83"/>
      <c r="M76" s="83"/>
      <c r="N76" s="82"/>
      <c r="O76" s="93"/>
      <c r="P76" s="223"/>
      <c r="Q76" s="223"/>
      <c r="R76" s="223"/>
    </row>
    <row r="77" spans="1:18">
      <c r="A77" s="94"/>
      <c r="B77" s="95"/>
      <c r="C77" s="96"/>
      <c r="D77" s="94"/>
      <c r="E77" s="97"/>
      <c r="F77" s="97"/>
      <c r="G77" s="98"/>
      <c r="H77" s="99"/>
      <c r="I77" s="98"/>
      <c r="J77" s="99"/>
      <c r="K77" s="100"/>
      <c r="L77" s="100"/>
      <c r="M77" s="100"/>
      <c r="N77" s="94"/>
      <c r="O77" s="101"/>
      <c r="P77" s="99"/>
      <c r="Q77" s="99"/>
      <c r="R77" s="99"/>
    </row>
    <row r="78" spans="1:18">
      <c r="A78" s="19"/>
      <c r="B78" s="19"/>
      <c r="C78" s="19" t="s">
        <v>158</v>
      </c>
      <c r="D78" s="19"/>
      <c r="E78" s="19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3">
        <f>SUM(P13:P76)</f>
        <v>237.71604444058204</v>
      </c>
      <c r="Q78" s="102"/>
      <c r="R78" s="19"/>
    </row>
    <row r="79" spans="1:18">
      <c r="A79" s="19"/>
      <c r="B79" s="19"/>
      <c r="C79" s="19"/>
      <c r="D79" s="19"/>
      <c r="E79" s="19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3"/>
      <c r="Q79" s="102"/>
      <c r="R79" s="19"/>
    </row>
    <row r="80" spans="1:18">
      <c r="A80" s="19"/>
      <c r="B80" s="19"/>
      <c r="C80" s="19" t="s">
        <v>159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03">
        <f>P78*0.133</f>
        <v>31.616233910597412</v>
      </c>
      <c r="Q80" s="104"/>
      <c r="R80" s="19"/>
    </row>
    <row r="81" spans="1:18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03"/>
      <c r="Q81" s="104"/>
      <c r="R81" s="19"/>
    </row>
    <row r="82" spans="1:18">
      <c r="A82" s="19"/>
      <c r="B82" s="19"/>
      <c r="C82" s="19" t="s">
        <v>158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03">
        <f>SUM(P78:P80)</f>
        <v>269.33227835117947</v>
      </c>
      <c r="Q82" s="104"/>
      <c r="R82" s="19"/>
    </row>
    <row r="83" spans="1:18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03"/>
      <c r="Q83" s="104"/>
      <c r="R83" s="19"/>
    </row>
    <row r="84" spans="1:18">
      <c r="A84" s="19"/>
      <c r="B84" s="19"/>
      <c r="C84" s="19" t="s">
        <v>160</v>
      </c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03">
        <f>P82*0.11</f>
        <v>29.626550618629743</v>
      </c>
      <c r="Q84" s="19"/>
      <c r="R84" s="19"/>
    </row>
    <row r="85" spans="1:18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03"/>
      <c r="Q85" s="19"/>
      <c r="R85" s="19"/>
    </row>
    <row r="86" spans="1:18">
      <c r="A86" s="19"/>
      <c r="B86" s="19"/>
      <c r="C86" s="19" t="s">
        <v>158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05">
        <f>SUM(P82:P84)</f>
        <v>298.95882896980919</v>
      </c>
      <c r="Q86" s="19"/>
      <c r="R86" s="19"/>
    </row>
    <row r="87" spans="1:18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03"/>
      <c r="Q87" s="19"/>
      <c r="R87" s="19"/>
    </row>
    <row r="88" spans="1:18">
      <c r="A88" s="19"/>
      <c r="B88" s="19"/>
      <c r="C88" s="19" t="s">
        <v>161</v>
      </c>
      <c r="D88" s="19"/>
      <c r="E88" s="19"/>
      <c r="F88" s="19"/>
      <c r="G88" s="19"/>
      <c r="H88" s="19"/>
      <c r="I88" s="19"/>
      <c r="J88" s="19"/>
      <c r="K88" s="19" t="s">
        <v>162</v>
      </c>
      <c r="L88" s="19"/>
      <c r="M88" s="19"/>
      <c r="N88" s="19"/>
      <c r="O88" s="19"/>
      <c r="P88" s="19"/>
      <c r="Q88" s="19"/>
      <c r="R88" s="19"/>
    </row>
    <row r="89" spans="1:18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</row>
    <row r="90" spans="1:18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</sheetData>
  <mergeCells count="218">
    <mergeCell ref="R69:R72"/>
    <mergeCell ref="G73:G76"/>
    <mergeCell ref="H73:H76"/>
    <mergeCell ref="I73:I76"/>
    <mergeCell ref="J73:J76"/>
    <mergeCell ref="P73:P76"/>
    <mergeCell ref="I69:I72"/>
    <mergeCell ref="J69:J72"/>
    <mergeCell ref="P69:P72"/>
    <mergeCell ref="Q69:Q72"/>
    <mergeCell ref="A73:A76"/>
    <mergeCell ref="B73:B76"/>
    <mergeCell ref="C73:C76"/>
    <mergeCell ref="D73:D76"/>
    <mergeCell ref="E73:E76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F65:F68"/>
    <mergeCell ref="G65:G68"/>
    <mergeCell ref="H65:H68"/>
    <mergeCell ref="I65:I68"/>
    <mergeCell ref="J65:J68"/>
    <mergeCell ref="P65:P68"/>
    <mergeCell ref="Q73:Q76"/>
    <mergeCell ref="R73:R76"/>
    <mergeCell ref="F73:F76"/>
    <mergeCell ref="I61:I64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A61:A64"/>
    <mergeCell ref="B61:B64"/>
    <mergeCell ref="C61:C64"/>
    <mergeCell ref="D61:D64"/>
    <mergeCell ref="E61:E64"/>
    <mergeCell ref="F61:F64"/>
    <mergeCell ref="G61:G64"/>
    <mergeCell ref="H61:H64"/>
    <mergeCell ref="F57:F60"/>
    <mergeCell ref="G57:G60"/>
    <mergeCell ref="H57:H60"/>
    <mergeCell ref="I53:I56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Q57:Q60"/>
    <mergeCell ref="R57:R60"/>
    <mergeCell ref="I57:I60"/>
    <mergeCell ref="J57:J60"/>
    <mergeCell ref="P57:P60"/>
    <mergeCell ref="A53:A56"/>
    <mergeCell ref="B53:B56"/>
    <mergeCell ref="C53:C56"/>
    <mergeCell ref="D53:D56"/>
    <mergeCell ref="E53:E56"/>
    <mergeCell ref="F53:F56"/>
    <mergeCell ref="G53:G56"/>
    <mergeCell ref="H53:H56"/>
    <mergeCell ref="F49:F52"/>
    <mergeCell ref="G49:G52"/>
    <mergeCell ref="H49:H52"/>
    <mergeCell ref="I45:I48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Q49:Q52"/>
    <mergeCell ref="R49:R52"/>
    <mergeCell ref="I49:I52"/>
    <mergeCell ref="J49:J52"/>
    <mergeCell ref="P49:P52"/>
    <mergeCell ref="A45:A48"/>
    <mergeCell ref="B45:B48"/>
    <mergeCell ref="C45:C48"/>
    <mergeCell ref="D45:D48"/>
    <mergeCell ref="E45:E48"/>
    <mergeCell ref="F45:F48"/>
    <mergeCell ref="G45:G48"/>
    <mergeCell ref="H45:H48"/>
    <mergeCell ref="F41:F44"/>
    <mergeCell ref="G41:G44"/>
    <mergeCell ref="H41:H44"/>
    <mergeCell ref="I37:I40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Q41:Q44"/>
    <mergeCell ref="R41:R44"/>
    <mergeCell ref="I41:I44"/>
    <mergeCell ref="J41:J44"/>
    <mergeCell ref="P41:P44"/>
    <mergeCell ref="A37:A40"/>
    <mergeCell ref="B37:B40"/>
    <mergeCell ref="C37:C40"/>
    <mergeCell ref="D37:D40"/>
    <mergeCell ref="E37:E40"/>
    <mergeCell ref="F37:F40"/>
    <mergeCell ref="G37:G40"/>
    <mergeCell ref="H37:H40"/>
    <mergeCell ref="F33:F36"/>
    <mergeCell ref="G33:G36"/>
    <mergeCell ref="H33:H36"/>
    <mergeCell ref="J27:J30"/>
    <mergeCell ref="P27:P30"/>
    <mergeCell ref="Q27:Q30"/>
    <mergeCell ref="R27:R30"/>
    <mergeCell ref="C31:C32"/>
    <mergeCell ref="A33:A36"/>
    <mergeCell ref="B33:B36"/>
    <mergeCell ref="C33:C36"/>
    <mergeCell ref="D33:D36"/>
    <mergeCell ref="E33:E36"/>
    <mergeCell ref="Q33:Q36"/>
    <mergeCell ref="R33:R36"/>
    <mergeCell ref="I33:I36"/>
    <mergeCell ref="J33:J36"/>
    <mergeCell ref="P33:P36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Q19:Q22"/>
    <mergeCell ref="R19:R22"/>
    <mergeCell ref="A23:A26"/>
    <mergeCell ref="B23:B26"/>
    <mergeCell ref="C23:C26"/>
    <mergeCell ref="D23:D26"/>
    <mergeCell ref="E23:E26"/>
    <mergeCell ref="F23:F26"/>
    <mergeCell ref="R23:R26"/>
    <mergeCell ref="G23:G26"/>
    <mergeCell ref="H23:H26"/>
    <mergeCell ref="I23:I26"/>
    <mergeCell ref="J23:J26"/>
    <mergeCell ref="P23:P26"/>
    <mergeCell ref="Q23:Q26"/>
    <mergeCell ref="R15:R18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G15:G18"/>
    <mergeCell ref="H15:H18"/>
    <mergeCell ref="I15:I18"/>
    <mergeCell ref="J15:J18"/>
    <mergeCell ref="P15:P18"/>
    <mergeCell ref="Q15:Q18"/>
    <mergeCell ref="A15:A18"/>
    <mergeCell ref="B15:B18"/>
    <mergeCell ref="C15:C18"/>
    <mergeCell ref="D15:D18"/>
    <mergeCell ref="E15:E18"/>
    <mergeCell ref="F15:F18"/>
    <mergeCell ref="J19:J22"/>
    <mergeCell ref="P19:P22"/>
    <mergeCell ref="C13:C14"/>
    <mergeCell ref="K6:O6"/>
    <mergeCell ref="A8:A11"/>
    <mergeCell ref="B8:B11"/>
    <mergeCell ref="C8:C11"/>
    <mergeCell ref="D8:D11"/>
    <mergeCell ref="E8:E11"/>
    <mergeCell ref="F8:F11"/>
    <mergeCell ref="G8:O9"/>
    <mergeCell ref="A1:R1"/>
    <mergeCell ref="A2:R2"/>
    <mergeCell ref="A3:R3"/>
    <mergeCell ref="J4:K4"/>
    <mergeCell ref="L4:O4"/>
    <mergeCell ref="A5:E5"/>
    <mergeCell ref="F5:G5"/>
    <mergeCell ref="L5:O5"/>
    <mergeCell ref="P8:P10"/>
    <mergeCell ref="Q8:Q10"/>
    <mergeCell ref="G10:H10"/>
    <mergeCell ref="I10:J10"/>
    <mergeCell ref="K10:O10"/>
  </mergeCells>
  <pageMargins left="0.78740157480314965" right="0" top="0.78740157480314965" bottom="0" header="0" footer="0"/>
  <pageSetup paperSize="9" orientation="landscape" horizontalDpi="4294967293" verticalDpi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27"/>
  </sheetPr>
  <dimension ref="A1:R86"/>
  <sheetViews>
    <sheetView topLeftCell="A40" workbookViewId="0">
      <selection activeCell="T11" sqref="T11"/>
    </sheetView>
  </sheetViews>
  <sheetFormatPr defaultRowHeight="12.75"/>
  <cols>
    <col min="1" max="1" width="3.28515625" style="21" bestFit="1" customWidth="1"/>
    <col min="2" max="2" width="8.28515625" style="21" customWidth="1"/>
    <col min="3" max="3" width="18.7109375" style="21" customWidth="1"/>
    <col min="4" max="4" width="4.5703125" style="21" customWidth="1"/>
    <col min="5" max="5" width="5.5703125" style="21" customWidth="1"/>
    <col min="6" max="6" width="6.42578125" style="21" customWidth="1"/>
    <col min="7" max="7" width="5.85546875" style="21" customWidth="1"/>
    <col min="8" max="9" width="6.28515625" style="21" customWidth="1"/>
    <col min="10" max="10" width="6.5703125" style="21" customWidth="1"/>
    <col min="11" max="11" width="18" style="21" customWidth="1"/>
    <col min="12" max="12" width="5.140625" style="21" customWidth="1"/>
    <col min="13" max="13" width="6.85546875" style="21" customWidth="1"/>
    <col min="14" max="14" width="6.42578125" style="21" customWidth="1"/>
    <col min="15" max="15" width="6.85546875" style="21" customWidth="1"/>
    <col min="16" max="16" width="7.42578125" style="21" customWidth="1"/>
    <col min="17" max="17" width="7.28515625" style="21" customWidth="1"/>
    <col min="18" max="18" width="6.7109375" style="21" customWidth="1"/>
    <col min="19" max="16384" width="9.140625" style="21"/>
  </cols>
  <sheetData>
    <row r="1" spans="1:18" ht="14.25" customHeight="1">
      <c r="A1" s="147" t="s">
        <v>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14.25" customHeight="1">
      <c r="A2" s="219" t="s">
        <v>198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13.5" customHeight="1">
      <c r="A3" s="220" t="s">
        <v>215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13.5" customHeight="1">
      <c r="A4" s="62"/>
      <c r="B4" s="19"/>
      <c r="C4" s="19"/>
      <c r="D4" s="19"/>
      <c r="E4" s="19"/>
      <c r="F4" s="19"/>
      <c r="G4" s="19"/>
      <c r="H4" s="19"/>
      <c r="I4" s="19"/>
      <c r="J4" s="155" t="s">
        <v>79</v>
      </c>
      <c r="K4" s="155"/>
      <c r="L4" s="152" t="s">
        <v>80</v>
      </c>
      <c r="M4" s="152"/>
      <c r="N4" s="152"/>
      <c r="O4" s="152"/>
      <c r="P4" s="12">
        <v>2086.81</v>
      </c>
      <c r="Q4" s="19"/>
      <c r="R4" s="19"/>
    </row>
    <row r="5" spans="1:18">
      <c r="A5" s="150" t="s">
        <v>81</v>
      </c>
      <c r="B5" s="150"/>
      <c r="C5" s="150"/>
      <c r="D5" s="150"/>
      <c r="E5" s="150"/>
      <c r="F5" s="151">
        <f>P82</f>
        <v>311.82401643820344</v>
      </c>
      <c r="G5" s="151"/>
      <c r="H5" s="14" t="s">
        <v>40</v>
      </c>
      <c r="I5" s="19"/>
      <c r="J5" s="19"/>
      <c r="K5" s="19"/>
      <c r="L5" s="152" t="s">
        <v>82</v>
      </c>
      <c r="M5" s="152"/>
      <c r="N5" s="152"/>
      <c r="O5" s="152"/>
      <c r="P5" s="13">
        <v>2962.97</v>
      </c>
      <c r="Q5" s="19"/>
      <c r="R5" s="19"/>
    </row>
    <row r="6" spans="1:18" ht="13.5" customHeight="1">
      <c r="A6" s="62"/>
      <c r="B6" s="19"/>
      <c r="C6" s="19"/>
      <c r="D6" s="19"/>
      <c r="E6" s="19"/>
      <c r="F6" s="19"/>
      <c r="G6" s="19"/>
      <c r="H6" s="19"/>
      <c r="I6" s="19"/>
      <c r="J6" s="19"/>
      <c r="K6" s="156" t="s">
        <v>83</v>
      </c>
      <c r="L6" s="156"/>
      <c r="M6" s="156"/>
      <c r="N6" s="156"/>
      <c r="O6" s="156"/>
      <c r="P6" s="9">
        <v>1.0571999999999999</v>
      </c>
      <c r="Q6" s="19"/>
      <c r="R6" s="19"/>
    </row>
    <row r="7" spans="1:18" ht="13.5" customHeight="1">
      <c r="A7" s="62"/>
      <c r="B7" s="19"/>
      <c r="C7" s="19"/>
      <c r="D7" s="19"/>
      <c r="E7" s="19"/>
      <c r="F7" s="19"/>
      <c r="G7" s="19"/>
      <c r="H7" s="19"/>
      <c r="I7" s="19"/>
      <c r="J7" s="19"/>
      <c r="K7" s="106"/>
      <c r="L7" s="106"/>
      <c r="M7" s="106"/>
      <c r="N7" s="106"/>
      <c r="O7" s="106"/>
      <c r="P7" s="9"/>
      <c r="Q7" s="19"/>
      <c r="R7" s="19"/>
    </row>
    <row r="8" spans="1:18" ht="32.25" customHeight="1">
      <c r="A8" s="157" t="s">
        <v>41</v>
      </c>
      <c r="B8" s="160" t="s">
        <v>84</v>
      </c>
      <c r="C8" s="157" t="s">
        <v>85</v>
      </c>
      <c r="D8" s="160" t="s">
        <v>86</v>
      </c>
      <c r="E8" s="160" t="s">
        <v>87</v>
      </c>
      <c r="F8" s="160" t="s">
        <v>88</v>
      </c>
      <c r="G8" s="163" t="s">
        <v>89</v>
      </c>
      <c r="H8" s="164"/>
      <c r="I8" s="164"/>
      <c r="J8" s="164"/>
      <c r="K8" s="164"/>
      <c r="L8" s="164"/>
      <c r="M8" s="164"/>
      <c r="N8" s="164"/>
      <c r="O8" s="165"/>
      <c r="P8" s="157" t="s">
        <v>90</v>
      </c>
      <c r="Q8" s="157" t="s">
        <v>91</v>
      </c>
      <c r="R8" s="65" t="s">
        <v>91</v>
      </c>
    </row>
    <row r="9" spans="1:18" ht="21.75" customHeight="1">
      <c r="A9" s="158"/>
      <c r="B9" s="161"/>
      <c r="C9" s="158"/>
      <c r="D9" s="161"/>
      <c r="E9" s="161"/>
      <c r="F9" s="161"/>
      <c r="G9" s="166"/>
      <c r="H9" s="167"/>
      <c r="I9" s="167"/>
      <c r="J9" s="167"/>
      <c r="K9" s="167"/>
      <c r="L9" s="167"/>
      <c r="M9" s="167"/>
      <c r="N9" s="167"/>
      <c r="O9" s="168"/>
      <c r="P9" s="158"/>
      <c r="Q9" s="158"/>
      <c r="R9" s="65" t="s">
        <v>92</v>
      </c>
    </row>
    <row r="10" spans="1:18" ht="26.25" customHeight="1">
      <c r="A10" s="158"/>
      <c r="B10" s="161"/>
      <c r="C10" s="158"/>
      <c r="D10" s="161"/>
      <c r="E10" s="161"/>
      <c r="F10" s="161"/>
      <c r="G10" s="177" t="s">
        <v>93</v>
      </c>
      <c r="H10" s="178"/>
      <c r="I10" s="177" t="s">
        <v>94</v>
      </c>
      <c r="J10" s="178"/>
      <c r="K10" s="177" t="s">
        <v>95</v>
      </c>
      <c r="L10" s="179"/>
      <c r="M10" s="179"/>
      <c r="N10" s="179"/>
      <c r="O10" s="178"/>
      <c r="P10" s="159"/>
      <c r="Q10" s="159"/>
      <c r="R10" s="107">
        <f>P6</f>
        <v>1.0571999999999999</v>
      </c>
    </row>
    <row r="11" spans="1:18" ht="41.25" customHeight="1">
      <c r="A11" s="159"/>
      <c r="B11" s="162"/>
      <c r="C11" s="159"/>
      <c r="D11" s="162"/>
      <c r="E11" s="162"/>
      <c r="F11" s="162"/>
      <c r="G11" s="64" t="s">
        <v>96</v>
      </c>
      <c r="H11" s="63" t="s">
        <v>97</v>
      </c>
      <c r="I11" s="64" t="s">
        <v>96</v>
      </c>
      <c r="J11" s="63" t="s">
        <v>97</v>
      </c>
      <c r="K11" s="63" t="s">
        <v>98</v>
      </c>
      <c r="L11" s="67" t="s">
        <v>99</v>
      </c>
      <c r="M11" s="63" t="s">
        <v>100</v>
      </c>
      <c r="N11" s="63" t="s">
        <v>101</v>
      </c>
      <c r="O11" s="64" t="s">
        <v>102</v>
      </c>
      <c r="P11" s="68" t="s">
        <v>32</v>
      </c>
      <c r="Q11" s="68" t="s">
        <v>103</v>
      </c>
      <c r="R11" s="69" t="s">
        <v>103</v>
      </c>
    </row>
    <row r="12" spans="1:18">
      <c r="A12" s="66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  <c r="J12" s="66">
        <v>10</v>
      </c>
      <c r="K12" s="66">
        <v>11</v>
      </c>
      <c r="L12" s="66">
        <v>12</v>
      </c>
      <c r="M12" s="66">
        <v>13</v>
      </c>
      <c r="N12" s="66">
        <v>14</v>
      </c>
      <c r="O12" s="66">
        <v>15</v>
      </c>
      <c r="P12" s="66">
        <v>16</v>
      </c>
      <c r="Q12" s="66">
        <v>17</v>
      </c>
      <c r="R12" s="66">
        <v>18</v>
      </c>
    </row>
    <row r="13" spans="1:18" ht="12.75" customHeight="1">
      <c r="A13" s="70"/>
      <c r="B13" s="71"/>
      <c r="C13" s="173" t="s">
        <v>104</v>
      </c>
      <c r="D13" s="70"/>
      <c r="E13" s="60"/>
      <c r="F13" s="72"/>
      <c r="G13" s="69"/>
      <c r="H13" s="73"/>
      <c r="I13" s="74"/>
      <c r="J13" s="73"/>
      <c r="K13" s="75"/>
      <c r="L13" s="75"/>
      <c r="M13" s="75"/>
      <c r="N13" s="70"/>
      <c r="O13" s="68"/>
      <c r="P13" s="73"/>
      <c r="Q13" s="73"/>
      <c r="R13" s="73"/>
    </row>
    <row r="14" spans="1:18">
      <c r="A14" s="70"/>
      <c r="B14" s="71"/>
      <c r="C14" s="174"/>
      <c r="D14" s="70"/>
      <c r="E14" s="60"/>
      <c r="F14" s="72"/>
      <c r="G14" s="69"/>
      <c r="H14" s="73"/>
      <c r="I14" s="74"/>
      <c r="J14" s="73"/>
      <c r="K14" s="75"/>
      <c r="L14" s="75"/>
      <c r="M14" s="75"/>
      <c r="N14" s="70"/>
      <c r="O14" s="68"/>
      <c r="P14" s="73"/>
      <c r="Q14" s="73"/>
      <c r="R14" s="73"/>
    </row>
    <row r="15" spans="1:18" ht="12.75" customHeight="1">
      <c r="A15" s="185">
        <v>1</v>
      </c>
      <c r="B15" s="185" t="s">
        <v>105</v>
      </c>
      <c r="C15" s="188" t="s">
        <v>106</v>
      </c>
      <c r="D15" s="185" t="s">
        <v>107</v>
      </c>
      <c r="E15" s="185">
        <v>0.47</v>
      </c>
      <c r="F15" s="194">
        <f>H15+J15+R15</f>
        <v>24.447625000000002</v>
      </c>
      <c r="G15" s="185">
        <v>4.9000000000000004</v>
      </c>
      <c r="H15" s="224">
        <f>G15*$P$4/1000</f>
        <v>10.225369000000001</v>
      </c>
      <c r="I15" s="185">
        <v>4.8</v>
      </c>
      <c r="J15" s="224">
        <f>I15*$P$5/1000</f>
        <v>14.222256</v>
      </c>
      <c r="K15" s="79"/>
      <c r="L15" s="79"/>
      <c r="M15" s="79"/>
      <c r="N15" s="79"/>
      <c r="O15" s="80"/>
      <c r="P15" s="221">
        <f>E15*F15</f>
        <v>11.490383750000001</v>
      </c>
      <c r="Q15" s="221">
        <f>SUM(O15:O18)</f>
        <v>0</v>
      </c>
      <c r="R15" s="221">
        <f>Q15*1.02*1.05*$R$10</f>
        <v>0</v>
      </c>
    </row>
    <row r="16" spans="1:18">
      <c r="A16" s="186"/>
      <c r="B16" s="186"/>
      <c r="C16" s="189"/>
      <c r="D16" s="186"/>
      <c r="E16" s="186"/>
      <c r="F16" s="195"/>
      <c r="G16" s="186"/>
      <c r="H16" s="225"/>
      <c r="I16" s="186"/>
      <c r="J16" s="225"/>
      <c r="K16" s="79"/>
      <c r="L16" s="79"/>
      <c r="M16" s="79"/>
      <c r="N16" s="79"/>
      <c r="O16" s="80"/>
      <c r="P16" s="222"/>
      <c r="Q16" s="222"/>
      <c r="R16" s="222"/>
    </row>
    <row r="17" spans="1:18">
      <c r="A17" s="186"/>
      <c r="B17" s="186"/>
      <c r="C17" s="189"/>
      <c r="D17" s="186"/>
      <c r="E17" s="186"/>
      <c r="F17" s="195"/>
      <c r="G17" s="186"/>
      <c r="H17" s="225"/>
      <c r="I17" s="186"/>
      <c r="J17" s="225"/>
      <c r="K17" s="79"/>
      <c r="L17" s="79"/>
      <c r="M17" s="79"/>
      <c r="N17" s="79"/>
      <c r="O17" s="80"/>
      <c r="P17" s="222"/>
      <c r="Q17" s="222"/>
      <c r="R17" s="222"/>
    </row>
    <row r="18" spans="1:18">
      <c r="A18" s="187"/>
      <c r="B18" s="187"/>
      <c r="C18" s="210"/>
      <c r="D18" s="187"/>
      <c r="E18" s="187"/>
      <c r="F18" s="196"/>
      <c r="G18" s="187"/>
      <c r="H18" s="226"/>
      <c r="I18" s="187"/>
      <c r="J18" s="226"/>
      <c r="K18" s="79"/>
      <c r="L18" s="79"/>
      <c r="M18" s="79"/>
      <c r="N18" s="79"/>
      <c r="O18" s="80"/>
      <c r="P18" s="223"/>
      <c r="Q18" s="222"/>
      <c r="R18" s="223"/>
    </row>
    <row r="19" spans="1:18" ht="12.75" customHeight="1">
      <c r="A19" s="182">
        <v>2</v>
      </c>
      <c r="B19" s="185" t="s">
        <v>108</v>
      </c>
      <c r="C19" s="188" t="s">
        <v>109</v>
      </c>
      <c r="D19" s="182" t="s">
        <v>110</v>
      </c>
      <c r="E19" s="182">
        <v>9.4</v>
      </c>
      <c r="F19" s="194">
        <f>H19+J19+R19</f>
        <v>0.33388959999999995</v>
      </c>
      <c r="G19" s="214">
        <v>0.16</v>
      </c>
      <c r="H19" s="224">
        <f>G19*$P$4/1000</f>
        <v>0.33388959999999995</v>
      </c>
      <c r="I19" s="227"/>
      <c r="J19" s="224">
        <f>I19*$P$5/1000</f>
        <v>0</v>
      </c>
      <c r="K19" s="82"/>
      <c r="L19" s="81"/>
      <c r="M19" s="82"/>
      <c r="N19" s="82"/>
      <c r="O19" s="80"/>
      <c r="P19" s="221">
        <f>E19*F19</f>
        <v>3.1385622399999997</v>
      </c>
      <c r="Q19" s="221">
        <f>SUM(O19:O22)</f>
        <v>0</v>
      </c>
      <c r="R19" s="221">
        <f>Q19*1.02*1.05*$R$10</f>
        <v>0</v>
      </c>
    </row>
    <row r="20" spans="1:18">
      <c r="A20" s="183"/>
      <c r="B20" s="186"/>
      <c r="C20" s="189"/>
      <c r="D20" s="183"/>
      <c r="E20" s="183"/>
      <c r="F20" s="195"/>
      <c r="G20" s="215"/>
      <c r="H20" s="225"/>
      <c r="I20" s="228"/>
      <c r="J20" s="225"/>
      <c r="K20" s="83"/>
      <c r="L20" s="84"/>
      <c r="M20" s="83"/>
      <c r="N20" s="82"/>
      <c r="O20" s="80"/>
      <c r="P20" s="222"/>
      <c r="Q20" s="222"/>
      <c r="R20" s="222"/>
    </row>
    <row r="21" spans="1:18">
      <c r="A21" s="183"/>
      <c r="B21" s="186"/>
      <c r="C21" s="189"/>
      <c r="D21" s="183"/>
      <c r="E21" s="183"/>
      <c r="F21" s="195"/>
      <c r="G21" s="215"/>
      <c r="H21" s="225"/>
      <c r="I21" s="228"/>
      <c r="J21" s="225"/>
      <c r="K21" s="83"/>
      <c r="L21" s="84"/>
      <c r="M21" s="83"/>
      <c r="N21" s="82"/>
      <c r="O21" s="80"/>
      <c r="P21" s="222"/>
      <c r="Q21" s="222"/>
      <c r="R21" s="222"/>
    </row>
    <row r="22" spans="1:18">
      <c r="A22" s="184"/>
      <c r="B22" s="187"/>
      <c r="C22" s="210"/>
      <c r="D22" s="184"/>
      <c r="E22" s="184"/>
      <c r="F22" s="196"/>
      <c r="G22" s="216"/>
      <c r="H22" s="226"/>
      <c r="I22" s="229"/>
      <c r="J22" s="226"/>
      <c r="K22" s="83"/>
      <c r="L22" s="84"/>
      <c r="M22" s="83"/>
      <c r="N22" s="82"/>
      <c r="O22" s="80"/>
      <c r="P22" s="223"/>
      <c r="Q22" s="222"/>
      <c r="R22" s="223"/>
    </row>
    <row r="23" spans="1:18">
      <c r="A23" s="182">
        <v>3</v>
      </c>
      <c r="B23" s="185" t="s">
        <v>111</v>
      </c>
      <c r="C23" s="188" t="s">
        <v>112</v>
      </c>
      <c r="D23" s="182" t="s">
        <v>113</v>
      </c>
      <c r="E23" s="182">
        <v>3</v>
      </c>
      <c r="F23" s="194">
        <f>H23+J23+R23</f>
        <v>3.6291517999999998</v>
      </c>
      <c r="G23" s="214">
        <v>0.66</v>
      </c>
      <c r="H23" s="224">
        <f>G23*$P$4/1000</f>
        <v>1.3772945999999999</v>
      </c>
      <c r="I23" s="227">
        <v>0.76</v>
      </c>
      <c r="J23" s="224">
        <f>I23*$P$5/1000</f>
        <v>2.2518571999999999</v>
      </c>
      <c r="K23" s="82"/>
      <c r="L23" s="81"/>
      <c r="M23" s="82"/>
      <c r="N23" s="82"/>
      <c r="O23" s="80"/>
      <c r="P23" s="221">
        <f>E23*F23</f>
        <v>10.8874554</v>
      </c>
      <c r="Q23" s="221">
        <f>SUM(O23:O26)</f>
        <v>0</v>
      </c>
      <c r="R23" s="221">
        <f>Q23*1.02*1.05*$R$10</f>
        <v>0</v>
      </c>
    </row>
    <row r="24" spans="1:18">
      <c r="A24" s="183"/>
      <c r="B24" s="186"/>
      <c r="C24" s="189"/>
      <c r="D24" s="183"/>
      <c r="E24" s="183"/>
      <c r="F24" s="195"/>
      <c r="G24" s="215"/>
      <c r="H24" s="225"/>
      <c r="I24" s="228"/>
      <c r="J24" s="225"/>
      <c r="K24" s="83"/>
      <c r="L24" s="84"/>
      <c r="M24" s="83"/>
      <c r="N24" s="82"/>
      <c r="O24" s="80"/>
      <c r="P24" s="222"/>
      <c r="Q24" s="222"/>
      <c r="R24" s="222"/>
    </row>
    <row r="25" spans="1:18">
      <c r="A25" s="183"/>
      <c r="B25" s="186"/>
      <c r="C25" s="189"/>
      <c r="D25" s="183"/>
      <c r="E25" s="183"/>
      <c r="F25" s="195"/>
      <c r="G25" s="215"/>
      <c r="H25" s="225"/>
      <c r="I25" s="228"/>
      <c r="J25" s="225"/>
      <c r="K25" s="83"/>
      <c r="L25" s="84"/>
      <c r="M25" s="83"/>
      <c r="N25" s="82"/>
      <c r="O25" s="80"/>
      <c r="P25" s="222"/>
      <c r="Q25" s="222"/>
      <c r="R25" s="222"/>
    </row>
    <row r="26" spans="1:18">
      <c r="A26" s="184"/>
      <c r="B26" s="187"/>
      <c r="C26" s="210"/>
      <c r="D26" s="184"/>
      <c r="E26" s="184"/>
      <c r="F26" s="196"/>
      <c r="G26" s="216"/>
      <c r="H26" s="226"/>
      <c r="I26" s="229"/>
      <c r="J26" s="226"/>
      <c r="K26" s="83"/>
      <c r="L26" s="84"/>
      <c r="M26" s="83"/>
      <c r="N26" s="82"/>
      <c r="O26" s="80"/>
      <c r="P26" s="223"/>
      <c r="Q26" s="222"/>
      <c r="R26" s="223"/>
    </row>
    <row r="27" spans="1:18">
      <c r="A27" s="203">
        <v>4</v>
      </c>
      <c r="B27" s="231" t="s">
        <v>114</v>
      </c>
      <c r="C27" s="234" t="s">
        <v>115</v>
      </c>
      <c r="D27" s="203" t="s">
        <v>116</v>
      </c>
      <c r="E27" s="203">
        <v>0.5</v>
      </c>
      <c r="F27" s="194">
        <f>H27+J27+R27</f>
        <v>3.5013969999999999</v>
      </c>
      <c r="G27" s="237">
        <v>0.4</v>
      </c>
      <c r="H27" s="224">
        <f>G27*$P$4/1000</f>
        <v>0.83472400000000002</v>
      </c>
      <c r="I27" s="240">
        <v>0.9</v>
      </c>
      <c r="J27" s="224">
        <f>I27*$P$5/1000</f>
        <v>2.6666729999999998</v>
      </c>
      <c r="K27" s="75"/>
      <c r="L27" s="75"/>
      <c r="M27" s="75"/>
      <c r="N27" s="70"/>
      <c r="O27" s="68"/>
      <c r="P27" s="221">
        <f>E27*F27</f>
        <v>1.7506984999999999</v>
      </c>
      <c r="Q27" s="221">
        <f>SUM(O27:O30)</f>
        <v>0</v>
      </c>
      <c r="R27" s="221">
        <f>Q27*1.02*1.05*$R$10</f>
        <v>0</v>
      </c>
    </row>
    <row r="28" spans="1:18">
      <c r="A28" s="230"/>
      <c r="B28" s="232"/>
      <c r="C28" s="235"/>
      <c r="D28" s="230"/>
      <c r="E28" s="230"/>
      <c r="F28" s="195"/>
      <c r="G28" s="238"/>
      <c r="H28" s="225"/>
      <c r="I28" s="241"/>
      <c r="J28" s="225"/>
      <c r="K28" s="75"/>
      <c r="L28" s="75"/>
      <c r="M28" s="75"/>
      <c r="N28" s="70"/>
      <c r="O28" s="68"/>
      <c r="P28" s="222"/>
      <c r="Q28" s="222"/>
      <c r="R28" s="222"/>
    </row>
    <row r="29" spans="1:18">
      <c r="A29" s="230"/>
      <c r="B29" s="232"/>
      <c r="C29" s="235"/>
      <c r="D29" s="230"/>
      <c r="E29" s="230"/>
      <c r="F29" s="195"/>
      <c r="G29" s="238"/>
      <c r="H29" s="225"/>
      <c r="I29" s="241"/>
      <c r="J29" s="225"/>
      <c r="K29" s="75"/>
      <c r="L29" s="75"/>
      <c r="M29" s="92"/>
      <c r="N29" s="70"/>
      <c r="O29" s="68"/>
      <c r="P29" s="222"/>
      <c r="Q29" s="222"/>
      <c r="R29" s="222"/>
    </row>
    <row r="30" spans="1:18">
      <c r="A30" s="204"/>
      <c r="B30" s="233"/>
      <c r="C30" s="236"/>
      <c r="D30" s="204"/>
      <c r="E30" s="204"/>
      <c r="F30" s="196"/>
      <c r="G30" s="239"/>
      <c r="H30" s="226"/>
      <c r="I30" s="242"/>
      <c r="J30" s="226"/>
      <c r="K30" s="75"/>
      <c r="L30" s="75"/>
      <c r="M30" s="75"/>
      <c r="N30" s="70"/>
      <c r="O30" s="68"/>
      <c r="P30" s="223"/>
      <c r="Q30" s="222"/>
      <c r="R30" s="223"/>
    </row>
    <row r="31" spans="1:18" ht="12.75" customHeight="1">
      <c r="A31" s="69"/>
      <c r="B31" s="63"/>
      <c r="C31" s="243" t="s">
        <v>117</v>
      </c>
      <c r="D31" s="69"/>
      <c r="E31" s="69"/>
      <c r="F31" s="90"/>
      <c r="G31" s="91"/>
      <c r="H31" s="109"/>
      <c r="I31" s="91"/>
      <c r="J31" s="109"/>
      <c r="K31" s="75"/>
      <c r="L31" s="75"/>
      <c r="M31" s="75"/>
      <c r="N31" s="70"/>
      <c r="O31" s="68"/>
      <c r="P31" s="73"/>
      <c r="Q31" s="73"/>
      <c r="R31" s="73"/>
    </row>
    <row r="32" spans="1:18">
      <c r="A32" s="69"/>
      <c r="B32" s="63"/>
      <c r="C32" s="244"/>
      <c r="D32" s="69"/>
      <c r="E32" s="69"/>
      <c r="F32" s="90"/>
      <c r="G32" s="91"/>
      <c r="H32" s="111"/>
      <c r="I32" s="91"/>
      <c r="J32" s="111"/>
      <c r="K32" s="75"/>
      <c r="L32" s="75"/>
      <c r="M32" s="75"/>
      <c r="N32" s="70"/>
      <c r="O32" s="68"/>
      <c r="P32" s="73"/>
      <c r="Q32" s="73"/>
      <c r="R32" s="73"/>
    </row>
    <row r="33" spans="1:18">
      <c r="A33" s="182">
        <v>5</v>
      </c>
      <c r="B33" s="185" t="s">
        <v>118</v>
      </c>
      <c r="C33" s="188" t="s">
        <v>119</v>
      </c>
      <c r="D33" s="182" t="s">
        <v>116</v>
      </c>
      <c r="E33" s="214">
        <v>7.0999999999999994E-2</v>
      </c>
      <c r="F33" s="194">
        <f>H33+J33+R33</f>
        <v>566.12516635319992</v>
      </c>
      <c r="G33" s="194">
        <v>10.4</v>
      </c>
      <c r="H33" s="224">
        <f>G33*$P$4/1000</f>
        <v>21.702824</v>
      </c>
      <c r="I33" s="194">
        <v>16.399999999999999</v>
      </c>
      <c r="J33" s="224">
        <f>I33*$P$5/1000</f>
        <v>48.592707999999995</v>
      </c>
      <c r="K33" s="82" t="s">
        <v>120</v>
      </c>
      <c r="L33" s="81" t="s">
        <v>116</v>
      </c>
      <c r="M33" s="82">
        <v>1</v>
      </c>
      <c r="N33" s="82">
        <v>435</v>
      </c>
      <c r="O33" s="80">
        <f>N33*M33</f>
        <v>435</v>
      </c>
      <c r="P33" s="221">
        <f>E33*F33</f>
        <v>40.19488681107719</v>
      </c>
      <c r="Q33" s="221">
        <f>SUM(O33:O36)</f>
        <v>437.911</v>
      </c>
      <c r="R33" s="180">
        <f>Q33*1.02*1.05*$R$10</f>
        <v>495.82963435319994</v>
      </c>
    </row>
    <row r="34" spans="1:18">
      <c r="A34" s="183"/>
      <c r="B34" s="186"/>
      <c r="C34" s="189"/>
      <c r="D34" s="183"/>
      <c r="E34" s="215"/>
      <c r="F34" s="195"/>
      <c r="G34" s="195"/>
      <c r="H34" s="225"/>
      <c r="I34" s="195"/>
      <c r="J34" s="225"/>
      <c r="K34" s="83" t="s">
        <v>121</v>
      </c>
      <c r="L34" s="84" t="s">
        <v>122</v>
      </c>
      <c r="M34" s="83">
        <v>0.5</v>
      </c>
      <c r="N34" s="82">
        <v>0.8</v>
      </c>
      <c r="O34" s="80">
        <f>N34*M34</f>
        <v>0.4</v>
      </c>
      <c r="P34" s="222"/>
      <c r="Q34" s="222"/>
      <c r="R34" s="200"/>
    </row>
    <row r="35" spans="1:18">
      <c r="A35" s="183"/>
      <c r="B35" s="186"/>
      <c r="C35" s="189"/>
      <c r="D35" s="183"/>
      <c r="E35" s="215"/>
      <c r="F35" s="195"/>
      <c r="G35" s="195"/>
      <c r="H35" s="225"/>
      <c r="I35" s="195"/>
      <c r="J35" s="225"/>
      <c r="K35" s="83" t="s">
        <v>123</v>
      </c>
      <c r="L35" s="84" t="s">
        <v>122</v>
      </c>
      <c r="M35" s="83">
        <v>3.1</v>
      </c>
      <c r="N35" s="82">
        <v>0.81</v>
      </c>
      <c r="O35" s="80">
        <f>N35*M35</f>
        <v>2.5110000000000001</v>
      </c>
      <c r="P35" s="222"/>
      <c r="Q35" s="222"/>
      <c r="R35" s="200"/>
    </row>
    <row r="36" spans="1:18">
      <c r="A36" s="184"/>
      <c r="B36" s="187"/>
      <c r="C36" s="210"/>
      <c r="D36" s="184"/>
      <c r="E36" s="216"/>
      <c r="F36" s="196"/>
      <c r="G36" s="196"/>
      <c r="H36" s="226"/>
      <c r="I36" s="196"/>
      <c r="J36" s="226"/>
      <c r="K36" s="83"/>
      <c r="L36" s="84"/>
      <c r="M36" s="83"/>
      <c r="N36" s="82"/>
      <c r="O36" s="80"/>
      <c r="P36" s="223"/>
      <c r="Q36" s="223"/>
      <c r="R36" s="181"/>
    </row>
    <row r="37" spans="1:18">
      <c r="A37" s="182">
        <v>6</v>
      </c>
      <c r="B37" s="185" t="s">
        <v>118</v>
      </c>
      <c r="C37" s="188" t="s">
        <v>124</v>
      </c>
      <c r="D37" s="182" t="s">
        <v>116</v>
      </c>
      <c r="E37" s="214">
        <v>2.1000000000000001E-2</v>
      </c>
      <c r="F37" s="194">
        <f>H37+J37+R37</f>
        <v>596.69621875320001</v>
      </c>
      <c r="G37" s="194">
        <v>10.4</v>
      </c>
      <c r="H37" s="224">
        <f>G37*$P$4/1000</f>
        <v>21.702824</v>
      </c>
      <c r="I37" s="194">
        <v>16.399999999999999</v>
      </c>
      <c r="J37" s="224">
        <f>I37*$P$5/1000</f>
        <v>48.592707999999995</v>
      </c>
      <c r="K37" s="82" t="s">
        <v>125</v>
      </c>
      <c r="L37" s="81" t="s">
        <v>116</v>
      </c>
      <c r="M37" s="82">
        <v>1</v>
      </c>
      <c r="N37" s="82">
        <v>462</v>
      </c>
      <c r="O37" s="80">
        <f>N37*M37</f>
        <v>462</v>
      </c>
      <c r="P37" s="221">
        <f>E37*F37</f>
        <v>12.530620593817201</v>
      </c>
      <c r="Q37" s="221">
        <f>SUM(O37:O40)</f>
        <v>464.911</v>
      </c>
      <c r="R37" s="180">
        <f>Q37*1.02*1.05*$R$10</f>
        <v>526.40068675320003</v>
      </c>
    </row>
    <row r="38" spans="1:18">
      <c r="A38" s="183"/>
      <c r="B38" s="186"/>
      <c r="C38" s="189"/>
      <c r="D38" s="183"/>
      <c r="E38" s="215"/>
      <c r="F38" s="195"/>
      <c r="G38" s="195"/>
      <c r="H38" s="225"/>
      <c r="I38" s="195"/>
      <c r="J38" s="225"/>
      <c r="K38" s="83" t="s">
        <v>121</v>
      </c>
      <c r="L38" s="84" t="s">
        <v>122</v>
      </c>
      <c r="M38" s="83">
        <v>0.5</v>
      </c>
      <c r="N38" s="82">
        <v>0.8</v>
      </c>
      <c r="O38" s="80">
        <f>N38*M38</f>
        <v>0.4</v>
      </c>
      <c r="P38" s="222"/>
      <c r="Q38" s="222"/>
      <c r="R38" s="200"/>
    </row>
    <row r="39" spans="1:18">
      <c r="A39" s="183"/>
      <c r="B39" s="186"/>
      <c r="C39" s="189"/>
      <c r="D39" s="183"/>
      <c r="E39" s="215"/>
      <c r="F39" s="195"/>
      <c r="G39" s="195"/>
      <c r="H39" s="225"/>
      <c r="I39" s="195"/>
      <c r="J39" s="225"/>
      <c r="K39" s="83" t="s">
        <v>123</v>
      </c>
      <c r="L39" s="84" t="s">
        <v>122</v>
      </c>
      <c r="M39" s="83">
        <v>3.1</v>
      </c>
      <c r="N39" s="82">
        <v>0.81</v>
      </c>
      <c r="O39" s="80">
        <f>N39*M39</f>
        <v>2.5110000000000001</v>
      </c>
      <c r="P39" s="222"/>
      <c r="Q39" s="222"/>
      <c r="R39" s="200"/>
    </row>
    <row r="40" spans="1:18">
      <c r="A40" s="184"/>
      <c r="B40" s="187"/>
      <c r="C40" s="210"/>
      <c r="D40" s="184"/>
      <c r="E40" s="216"/>
      <c r="F40" s="196"/>
      <c r="G40" s="196"/>
      <c r="H40" s="226"/>
      <c r="I40" s="196"/>
      <c r="J40" s="226"/>
      <c r="K40" s="83"/>
      <c r="L40" s="84"/>
      <c r="M40" s="83"/>
      <c r="N40" s="82"/>
      <c r="O40" s="80"/>
      <c r="P40" s="223"/>
      <c r="Q40" s="223"/>
      <c r="R40" s="181"/>
    </row>
    <row r="41" spans="1:18">
      <c r="A41" s="182">
        <v>7</v>
      </c>
      <c r="B41" s="245" t="s">
        <v>126</v>
      </c>
      <c r="C41" s="188" t="s">
        <v>127</v>
      </c>
      <c r="D41" s="182" t="s">
        <v>128</v>
      </c>
      <c r="E41" s="182">
        <v>5.0000000000000001E-3</v>
      </c>
      <c r="F41" s="194">
        <f>H41+J41+R41</f>
        <v>558.13542040000004</v>
      </c>
      <c r="G41" s="194">
        <v>28.5</v>
      </c>
      <c r="H41" s="224">
        <f>G41*$P$4/1000</f>
        <v>59.474085000000002</v>
      </c>
      <c r="I41" s="194">
        <v>18.5</v>
      </c>
      <c r="J41" s="224">
        <f>I41*$P$5/1000</f>
        <v>54.814945000000002</v>
      </c>
      <c r="K41" s="82" t="s">
        <v>129</v>
      </c>
      <c r="L41" s="81" t="s">
        <v>116</v>
      </c>
      <c r="M41" s="82">
        <v>1</v>
      </c>
      <c r="N41" s="82">
        <v>392</v>
      </c>
      <c r="O41" s="80">
        <f>N41*M41</f>
        <v>392</v>
      </c>
      <c r="P41" s="221">
        <f>E41*F41</f>
        <v>2.7906771020000001</v>
      </c>
      <c r="Q41" s="221">
        <f>SUM(O41:O44)</f>
        <v>392</v>
      </c>
      <c r="R41" s="180">
        <f>Q41*1.02*1.05*$R$10</f>
        <v>443.84639040000002</v>
      </c>
    </row>
    <row r="42" spans="1:18">
      <c r="A42" s="183"/>
      <c r="B42" s="246"/>
      <c r="C42" s="189"/>
      <c r="D42" s="183"/>
      <c r="E42" s="183"/>
      <c r="F42" s="195"/>
      <c r="G42" s="195"/>
      <c r="H42" s="225"/>
      <c r="I42" s="195"/>
      <c r="J42" s="225"/>
      <c r="K42" s="83"/>
      <c r="L42" s="84"/>
      <c r="M42" s="83"/>
      <c r="N42" s="82"/>
      <c r="O42" s="80"/>
      <c r="P42" s="222"/>
      <c r="Q42" s="222"/>
      <c r="R42" s="200"/>
    </row>
    <row r="43" spans="1:18">
      <c r="A43" s="183"/>
      <c r="B43" s="246"/>
      <c r="C43" s="189"/>
      <c r="D43" s="183"/>
      <c r="E43" s="183"/>
      <c r="F43" s="195"/>
      <c r="G43" s="195"/>
      <c r="H43" s="225"/>
      <c r="I43" s="195"/>
      <c r="J43" s="225"/>
      <c r="K43" s="83"/>
      <c r="L43" s="84"/>
      <c r="M43" s="83"/>
      <c r="N43" s="82"/>
      <c r="O43" s="80"/>
      <c r="P43" s="222"/>
      <c r="Q43" s="222"/>
      <c r="R43" s="200"/>
    </row>
    <row r="44" spans="1:18">
      <c r="A44" s="184"/>
      <c r="B44" s="247"/>
      <c r="C44" s="210"/>
      <c r="D44" s="184"/>
      <c r="E44" s="184"/>
      <c r="F44" s="196"/>
      <c r="G44" s="196"/>
      <c r="H44" s="226"/>
      <c r="I44" s="196"/>
      <c r="J44" s="226"/>
      <c r="K44" s="83"/>
      <c r="L44" s="84"/>
      <c r="M44" s="83"/>
      <c r="N44" s="82"/>
      <c r="O44" s="80"/>
      <c r="P44" s="223"/>
      <c r="Q44" s="223"/>
      <c r="R44" s="181"/>
    </row>
    <row r="45" spans="1:18">
      <c r="A45" s="182">
        <v>8</v>
      </c>
      <c r="B45" s="185" t="s">
        <v>130</v>
      </c>
      <c r="C45" s="188" t="s">
        <v>131</v>
      </c>
      <c r="D45" s="182" t="s">
        <v>116</v>
      </c>
      <c r="E45" s="182">
        <v>9.7000000000000003E-2</v>
      </c>
      <c r="F45" s="194">
        <f>H45+J45+R45</f>
        <v>11.434425604320001</v>
      </c>
      <c r="G45" s="214">
        <v>1.56</v>
      </c>
      <c r="H45" s="224">
        <f>G45*$P$4/1000</f>
        <v>3.2554235999999999</v>
      </c>
      <c r="I45" s="194"/>
      <c r="J45" s="224">
        <f>I45*$P$5/1000</f>
        <v>0</v>
      </c>
      <c r="K45" s="82" t="s">
        <v>132</v>
      </c>
      <c r="L45" s="81" t="s">
        <v>122</v>
      </c>
      <c r="M45" s="82">
        <v>6.9</v>
      </c>
      <c r="N45" s="82">
        <v>0.629</v>
      </c>
      <c r="O45" s="80">
        <f>N45*M45</f>
        <v>4.3401000000000005</v>
      </c>
      <c r="P45" s="221">
        <f>E45*F45</f>
        <v>1.1091392836190401</v>
      </c>
      <c r="Q45" s="221">
        <f>SUM(O45:O48)</f>
        <v>7.2236000000000011</v>
      </c>
      <c r="R45" s="180">
        <f>Q45*1.02*1.05*$R$10</f>
        <v>8.1790020043200009</v>
      </c>
    </row>
    <row r="46" spans="1:18">
      <c r="A46" s="183"/>
      <c r="B46" s="186"/>
      <c r="C46" s="189"/>
      <c r="D46" s="183"/>
      <c r="E46" s="183"/>
      <c r="F46" s="195"/>
      <c r="G46" s="215"/>
      <c r="H46" s="225"/>
      <c r="I46" s="195"/>
      <c r="J46" s="225"/>
      <c r="K46" s="83" t="s">
        <v>133</v>
      </c>
      <c r="L46" s="84" t="s">
        <v>122</v>
      </c>
      <c r="M46" s="83">
        <v>3.65</v>
      </c>
      <c r="N46" s="82">
        <v>0.79</v>
      </c>
      <c r="O46" s="80">
        <f>N46*M46</f>
        <v>2.8835000000000002</v>
      </c>
      <c r="P46" s="222"/>
      <c r="Q46" s="222"/>
      <c r="R46" s="200"/>
    </row>
    <row r="47" spans="1:18" ht="17.25" customHeight="1">
      <c r="A47" s="183"/>
      <c r="B47" s="186"/>
      <c r="C47" s="189"/>
      <c r="D47" s="183"/>
      <c r="E47" s="183"/>
      <c r="F47" s="195"/>
      <c r="G47" s="215"/>
      <c r="H47" s="225"/>
      <c r="I47" s="195"/>
      <c r="J47" s="225"/>
      <c r="K47" s="83"/>
      <c r="L47" s="84"/>
      <c r="M47" s="83"/>
      <c r="N47" s="82"/>
      <c r="O47" s="80"/>
      <c r="P47" s="222"/>
      <c r="Q47" s="222"/>
      <c r="R47" s="200"/>
    </row>
    <row r="48" spans="1:18" ht="16.5" customHeight="1">
      <c r="A48" s="184"/>
      <c r="B48" s="187"/>
      <c r="C48" s="210"/>
      <c r="D48" s="184"/>
      <c r="E48" s="184"/>
      <c r="F48" s="196"/>
      <c r="G48" s="216"/>
      <c r="H48" s="226"/>
      <c r="I48" s="196"/>
      <c r="J48" s="226"/>
      <c r="K48" s="83"/>
      <c r="L48" s="84"/>
      <c r="M48" s="83"/>
      <c r="N48" s="82"/>
      <c r="O48" s="80"/>
      <c r="P48" s="223"/>
      <c r="Q48" s="223"/>
      <c r="R48" s="181"/>
    </row>
    <row r="49" spans="1:18">
      <c r="A49" s="182">
        <v>9</v>
      </c>
      <c r="B49" s="245" t="s">
        <v>134</v>
      </c>
      <c r="C49" s="188" t="s">
        <v>135</v>
      </c>
      <c r="D49" s="182" t="s">
        <v>128</v>
      </c>
      <c r="E49" s="182">
        <v>0.1</v>
      </c>
      <c r="F49" s="194">
        <f>H49+J49+R49</f>
        <v>73.365092113199992</v>
      </c>
      <c r="G49" s="194">
        <v>10.4</v>
      </c>
      <c r="H49" s="224">
        <f>G49*$P$4/1000</f>
        <v>21.702824</v>
      </c>
      <c r="I49" s="194">
        <v>16.399999999999999</v>
      </c>
      <c r="J49" s="224">
        <f>I49*$P$5/1000</f>
        <v>48.592707999999995</v>
      </c>
      <c r="K49" s="82" t="s">
        <v>136</v>
      </c>
      <c r="L49" s="81" t="s">
        <v>122</v>
      </c>
      <c r="M49" s="82">
        <v>0.5</v>
      </c>
      <c r="N49" s="82">
        <v>0.4</v>
      </c>
      <c r="O49" s="80">
        <f>N49*M49</f>
        <v>0.2</v>
      </c>
      <c r="P49" s="221">
        <f>E49*F49</f>
        <v>7.3365092113199992</v>
      </c>
      <c r="Q49" s="221">
        <f>SUM(O49:O52)</f>
        <v>2.7110000000000003</v>
      </c>
      <c r="R49" s="180">
        <f>Q49*1.02*1.05*$R$10</f>
        <v>3.0695601132000001</v>
      </c>
    </row>
    <row r="50" spans="1:18">
      <c r="A50" s="183"/>
      <c r="B50" s="246"/>
      <c r="C50" s="189"/>
      <c r="D50" s="183"/>
      <c r="E50" s="183"/>
      <c r="F50" s="195"/>
      <c r="G50" s="195"/>
      <c r="H50" s="225"/>
      <c r="I50" s="195"/>
      <c r="J50" s="225"/>
      <c r="K50" s="83" t="s">
        <v>123</v>
      </c>
      <c r="L50" s="84" t="s">
        <v>122</v>
      </c>
      <c r="M50" s="83">
        <v>3.1</v>
      </c>
      <c r="N50" s="82">
        <v>0.81</v>
      </c>
      <c r="O50" s="80">
        <f>N50*M50</f>
        <v>2.5110000000000001</v>
      </c>
      <c r="P50" s="222"/>
      <c r="Q50" s="222"/>
      <c r="R50" s="200"/>
    </row>
    <row r="51" spans="1:18">
      <c r="A51" s="183"/>
      <c r="B51" s="246"/>
      <c r="C51" s="189"/>
      <c r="D51" s="183"/>
      <c r="E51" s="183"/>
      <c r="F51" s="195"/>
      <c r="G51" s="195"/>
      <c r="H51" s="225"/>
      <c r="I51" s="195"/>
      <c r="J51" s="225"/>
      <c r="K51" s="83"/>
      <c r="L51" s="84"/>
      <c r="M51" s="83"/>
      <c r="N51" s="82"/>
      <c r="O51" s="80"/>
      <c r="P51" s="222"/>
      <c r="Q51" s="222"/>
      <c r="R51" s="200"/>
    </row>
    <row r="52" spans="1:18">
      <c r="A52" s="184"/>
      <c r="B52" s="247"/>
      <c r="C52" s="210"/>
      <c r="D52" s="184"/>
      <c r="E52" s="184"/>
      <c r="F52" s="196"/>
      <c r="G52" s="196"/>
      <c r="H52" s="226"/>
      <c r="I52" s="196"/>
      <c r="J52" s="226"/>
      <c r="K52" s="83"/>
      <c r="L52" s="84"/>
      <c r="M52" s="83"/>
      <c r="N52" s="82"/>
      <c r="O52" s="80"/>
      <c r="P52" s="223"/>
      <c r="Q52" s="223"/>
      <c r="R52" s="181"/>
    </row>
    <row r="53" spans="1:18" ht="12.75" customHeight="1">
      <c r="A53" s="182">
        <v>10</v>
      </c>
      <c r="B53" s="251" t="s">
        <v>137</v>
      </c>
      <c r="C53" s="188" t="s">
        <v>138</v>
      </c>
      <c r="D53" s="182" t="s">
        <v>139</v>
      </c>
      <c r="E53" s="182">
        <v>0.47</v>
      </c>
      <c r="F53" s="194">
        <f>H53+J53+R53</f>
        <v>55.974657879927996</v>
      </c>
      <c r="G53" s="194">
        <v>4.91</v>
      </c>
      <c r="H53" s="224">
        <f>G53*$P$4/1000</f>
        <v>10.2462371</v>
      </c>
      <c r="I53" s="227">
        <v>1.06</v>
      </c>
      <c r="J53" s="224">
        <f>I53*$P$5/1000</f>
        <v>3.1407482</v>
      </c>
      <c r="K53" s="83" t="s">
        <v>140</v>
      </c>
      <c r="L53" s="84" t="s">
        <v>139</v>
      </c>
      <c r="M53" s="83">
        <v>1.02</v>
      </c>
      <c r="N53" s="82">
        <v>28.1</v>
      </c>
      <c r="O53" s="76">
        <f>N53*M53</f>
        <v>28.662000000000003</v>
      </c>
      <c r="P53" s="221">
        <f>E53*F53</f>
        <v>26.308089203566155</v>
      </c>
      <c r="Q53" s="221">
        <f>SUM(O53:O56)</f>
        <v>37.612940000000002</v>
      </c>
      <c r="R53" s="180">
        <f>Q53*1.02*1.05*$R$10</f>
        <v>42.587672579927997</v>
      </c>
    </row>
    <row r="54" spans="1:18">
      <c r="A54" s="183"/>
      <c r="B54" s="252"/>
      <c r="C54" s="189"/>
      <c r="D54" s="183"/>
      <c r="E54" s="183"/>
      <c r="F54" s="195"/>
      <c r="G54" s="195"/>
      <c r="H54" s="225"/>
      <c r="I54" s="228"/>
      <c r="J54" s="225"/>
      <c r="K54" s="88" t="s">
        <v>141</v>
      </c>
      <c r="L54" s="81" t="s">
        <v>110</v>
      </c>
      <c r="M54" s="82">
        <v>1.4</v>
      </c>
      <c r="N54" s="82">
        <v>3.5</v>
      </c>
      <c r="O54" s="76">
        <f>N54*M54</f>
        <v>4.8999999999999995</v>
      </c>
      <c r="P54" s="222"/>
      <c r="Q54" s="222"/>
      <c r="R54" s="200"/>
    </row>
    <row r="55" spans="1:18">
      <c r="A55" s="183"/>
      <c r="B55" s="252"/>
      <c r="C55" s="189"/>
      <c r="D55" s="183"/>
      <c r="E55" s="183"/>
      <c r="F55" s="195"/>
      <c r="G55" s="195"/>
      <c r="H55" s="225"/>
      <c r="I55" s="228"/>
      <c r="J55" s="225"/>
      <c r="K55" s="83" t="s">
        <v>142</v>
      </c>
      <c r="L55" s="84" t="s">
        <v>139</v>
      </c>
      <c r="M55" s="83">
        <v>1.4500000000000001E-2</v>
      </c>
      <c r="N55" s="82">
        <v>139.72</v>
      </c>
      <c r="O55" s="76">
        <f>N55*M55</f>
        <v>2.0259400000000003</v>
      </c>
      <c r="P55" s="222"/>
      <c r="Q55" s="222"/>
      <c r="R55" s="200"/>
    </row>
    <row r="56" spans="1:18">
      <c r="A56" s="184"/>
      <c r="B56" s="253"/>
      <c r="C56" s="210"/>
      <c r="D56" s="184"/>
      <c r="E56" s="184"/>
      <c r="F56" s="196"/>
      <c r="G56" s="196"/>
      <c r="H56" s="226"/>
      <c r="I56" s="229"/>
      <c r="J56" s="226"/>
      <c r="K56" s="83" t="s">
        <v>123</v>
      </c>
      <c r="L56" s="84" t="s">
        <v>122</v>
      </c>
      <c r="M56" s="83">
        <v>2.5</v>
      </c>
      <c r="N56" s="82">
        <v>0.81</v>
      </c>
      <c r="O56" s="76">
        <f>N56*M56</f>
        <v>2.0250000000000004</v>
      </c>
      <c r="P56" s="223"/>
      <c r="Q56" s="223"/>
      <c r="R56" s="181"/>
    </row>
    <row r="57" spans="1:18">
      <c r="A57" s="182">
        <v>11</v>
      </c>
      <c r="B57" s="157" t="s">
        <v>143</v>
      </c>
      <c r="C57" s="171" t="s">
        <v>144</v>
      </c>
      <c r="D57" s="203" t="s">
        <v>116</v>
      </c>
      <c r="E57" s="249">
        <v>5.5399999999999998E-2</v>
      </c>
      <c r="F57" s="237">
        <f>H57+J57+R57</f>
        <v>344.39988920399998</v>
      </c>
      <c r="G57" s="203"/>
      <c r="H57" s="224">
        <f>G57*$P$4/1000</f>
        <v>0</v>
      </c>
      <c r="I57" s="203"/>
      <c r="J57" s="224">
        <f>I57*$P$5/1000</f>
        <v>0</v>
      </c>
      <c r="K57" s="70" t="s">
        <v>145</v>
      </c>
      <c r="L57" s="70" t="s">
        <v>116</v>
      </c>
      <c r="M57" s="70">
        <v>1</v>
      </c>
      <c r="N57" s="70">
        <v>304.17</v>
      </c>
      <c r="O57" s="68">
        <f>M57*N57</f>
        <v>304.17</v>
      </c>
      <c r="P57" s="221">
        <f>E57*F57</f>
        <v>19.079753861901597</v>
      </c>
      <c r="Q57" s="221">
        <f>SUM(O57:O60)</f>
        <v>304.17</v>
      </c>
      <c r="R57" s="180">
        <f>Q57*1.02*1.05*$R$10</f>
        <v>344.39988920399998</v>
      </c>
    </row>
    <row r="58" spans="1:18">
      <c r="A58" s="183"/>
      <c r="B58" s="158"/>
      <c r="C58" s="248"/>
      <c r="D58" s="230"/>
      <c r="E58" s="250"/>
      <c r="F58" s="238"/>
      <c r="G58" s="230"/>
      <c r="H58" s="225"/>
      <c r="I58" s="230"/>
      <c r="J58" s="225"/>
      <c r="K58" s="75"/>
      <c r="L58" s="75"/>
      <c r="M58" s="75"/>
      <c r="N58" s="70"/>
      <c r="O58" s="68"/>
      <c r="P58" s="222"/>
      <c r="Q58" s="222"/>
      <c r="R58" s="200"/>
    </row>
    <row r="59" spans="1:18">
      <c r="A59" s="183"/>
      <c r="B59" s="158"/>
      <c r="C59" s="248"/>
      <c r="D59" s="230"/>
      <c r="E59" s="250"/>
      <c r="F59" s="238"/>
      <c r="G59" s="230"/>
      <c r="H59" s="225"/>
      <c r="I59" s="230"/>
      <c r="J59" s="225"/>
      <c r="K59" s="75"/>
      <c r="L59" s="75"/>
      <c r="M59" s="92"/>
      <c r="N59" s="70"/>
      <c r="O59" s="68"/>
      <c r="P59" s="222"/>
      <c r="Q59" s="222"/>
      <c r="R59" s="200"/>
    </row>
    <row r="60" spans="1:18">
      <c r="A60" s="184"/>
      <c r="B60" s="158"/>
      <c r="C60" s="248"/>
      <c r="D60" s="230"/>
      <c r="E60" s="250"/>
      <c r="F60" s="239"/>
      <c r="G60" s="230"/>
      <c r="H60" s="226"/>
      <c r="I60" s="230"/>
      <c r="J60" s="226"/>
      <c r="K60" s="112"/>
      <c r="L60" s="112"/>
      <c r="M60" s="112"/>
      <c r="N60" s="113"/>
      <c r="O60" s="114"/>
      <c r="P60" s="223"/>
      <c r="Q60" s="223"/>
      <c r="R60" s="181"/>
    </row>
    <row r="61" spans="1:18">
      <c r="A61" s="182">
        <v>12</v>
      </c>
      <c r="B61" s="185" t="s">
        <v>146</v>
      </c>
      <c r="C61" s="188" t="s">
        <v>147</v>
      </c>
      <c r="D61" s="185" t="s">
        <v>110</v>
      </c>
      <c r="E61" s="207">
        <v>3</v>
      </c>
      <c r="F61" s="237">
        <f>H61+J61+R61</f>
        <v>5.8700040454821387</v>
      </c>
      <c r="G61" s="194">
        <v>0.90400000000000003</v>
      </c>
      <c r="H61" s="224">
        <f>G61*$P$4/1000</f>
        <v>1.8864762399999999</v>
      </c>
      <c r="I61" s="194">
        <v>7.4999999999999997E-2</v>
      </c>
      <c r="J61" s="224">
        <f>I61*$P$5/1000</f>
        <v>0.22222275</v>
      </c>
      <c r="K61" s="88" t="s">
        <v>148</v>
      </c>
      <c r="L61" s="82" t="s">
        <v>110</v>
      </c>
      <c r="M61" s="82">
        <v>1.08</v>
      </c>
      <c r="N61" s="82">
        <v>0.4</v>
      </c>
      <c r="O61" s="61">
        <f>N61*1.02*1.05*1.0572*M61</f>
        <v>0.48913683840000011</v>
      </c>
      <c r="P61" s="221">
        <f>E61*F61</f>
        <v>17.610012136446414</v>
      </c>
      <c r="Q61" s="221">
        <f>SUM(O61:O64)</f>
        <v>3.3219411346800003</v>
      </c>
      <c r="R61" s="180">
        <f>Q61*1.02*1.05*$R$10</f>
        <v>3.7613050554821386</v>
      </c>
    </row>
    <row r="62" spans="1:18">
      <c r="A62" s="183"/>
      <c r="B62" s="186"/>
      <c r="C62" s="189"/>
      <c r="D62" s="186"/>
      <c r="E62" s="208"/>
      <c r="F62" s="238"/>
      <c r="G62" s="195"/>
      <c r="H62" s="225"/>
      <c r="I62" s="195"/>
      <c r="J62" s="225"/>
      <c r="K62" s="83" t="s">
        <v>149</v>
      </c>
      <c r="L62" s="83" t="s">
        <v>139</v>
      </c>
      <c r="M62" s="83">
        <v>3.6999999999999998E-2</v>
      </c>
      <c r="N62" s="82">
        <v>28.7</v>
      </c>
      <c r="O62" s="61">
        <f>N62*1.02*1.05*1.0572*M62</f>
        <v>1.2023481682800001</v>
      </c>
      <c r="P62" s="222"/>
      <c r="Q62" s="222"/>
      <c r="R62" s="200"/>
    </row>
    <row r="63" spans="1:18">
      <c r="A63" s="183"/>
      <c r="B63" s="186"/>
      <c r="C63" s="189"/>
      <c r="D63" s="186"/>
      <c r="E63" s="208"/>
      <c r="F63" s="238"/>
      <c r="G63" s="195"/>
      <c r="H63" s="225"/>
      <c r="I63" s="195"/>
      <c r="J63" s="225"/>
      <c r="K63" s="83" t="s">
        <v>150</v>
      </c>
      <c r="L63" s="83" t="s">
        <v>122</v>
      </c>
      <c r="M63" s="85">
        <v>3.6</v>
      </c>
      <c r="N63" s="82">
        <v>0.4</v>
      </c>
      <c r="O63" s="61">
        <f>N63*1.02*1.05*1.0572*M63</f>
        <v>1.6304561280000003</v>
      </c>
      <c r="P63" s="222"/>
      <c r="Q63" s="222"/>
      <c r="R63" s="200"/>
    </row>
    <row r="64" spans="1:18">
      <c r="A64" s="184"/>
      <c r="B64" s="187"/>
      <c r="C64" s="190"/>
      <c r="D64" s="187"/>
      <c r="E64" s="209"/>
      <c r="F64" s="239"/>
      <c r="G64" s="196"/>
      <c r="H64" s="226"/>
      <c r="I64" s="196"/>
      <c r="J64" s="226"/>
      <c r="K64" s="83"/>
      <c r="L64" s="83"/>
      <c r="M64" s="83"/>
      <c r="N64" s="82"/>
      <c r="O64" s="93"/>
      <c r="P64" s="223"/>
      <c r="Q64" s="223"/>
      <c r="R64" s="181"/>
    </row>
    <row r="65" spans="1:18" ht="12.75" customHeight="1">
      <c r="A65" s="182">
        <v>13</v>
      </c>
      <c r="B65" s="185" t="s">
        <v>151</v>
      </c>
      <c r="C65" s="188" t="s">
        <v>152</v>
      </c>
      <c r="D65" s="182" t="s">
        <v>110</v>
      </c>
      <c r="E65" s="194">
        <v>2.16</v>
      </c>
      <c r="F65" s="194">
        <f>H65+J65+R65</f>
        <v>1.452809344864</v>
      </c>
      <c r="G65" s="194">
        <v>0.18</v>
      </c>
      <c r="H65" s="224">
        <f>G65*$P$4/1000</f>
        <v>0.37562579999999995</v>
      </c>
      <c r="I65" s="214">
        <v>1.4E-2</v>
      </c>
      <c r="J65" s="224">
        <f>I65*$P$5/1000</f>
        <v>4.1481580000000004E-2</v>
      </c>
      <c r="K65" s="83" t="s">
        <v>149</v>
      </c>
      <c r="L65" s="83" t="s">
        <v>139</v>
      </c>
      <c r="M65" s="83">
        <v>3.1E-2</v>
      </c>
      <c r="N65" s="82">
        <v>28.7</v>
      </c>
      <c r="O65" s="80">
        <f>N65*M65</f>
        <v>0.88969999999999994</v>
      </c>
      <c r="P65" s="221">
        <f>E65*F65</f>
        <v>3.1380681849062402</v>
      </c>
      <c r="Q65" s="221">
        <f>SUM(O65:O68)</f>
        <v>0.91471999999999998</v>
      </c>
      <c r="R65" s="180">
        <f>Q65*1.02*1.05*$R$10</f>
        <v>1.035701964864</v>
      </c>
    </row>
    <row r="66" spans="1:18">
      <c r="A66" s="183"/>
      <c r="B66" s="186"/>
      <c r="C66" s="189"/>
      <c r="D66" s="183"/>
      <c r="E66" s="195"/>
      <c r="F66" s="195"/>
      <c r="G66" s="195"/>
      <c r="H66" s="225"/>
      <c r="I66" s="215"/>
      <c r="J66" s="225"/>
      <c r="K66" s="83" t="s">
        <v>153</v>
      </c>
      <c r="L66" s="83" t="s">
        <v>116</v>
      </c>
      <c r="M66" s="83">
        <v>5.9999999999999995E-4</v>
      </c>
      <c r="N66" s="82">
        <v>41.7</v>
      </c>
      <c r="O66" s="80">
        <f>N66*M66</f>
        <v>2.5020000000000001E-2</v>
      </c>
      <c r="P66" s="222"/>
      <c r="Q66" s="222"/>
      <c r="R66" s="200"/>
    </row>
    <row r="67" spans="1:18">
      <c r="A67" s="183"/>
      <c r="B67" s="186"/>
      <c r="C67" s="189"/>
      <c r="D67" s="183"/>
      <c r="E67" s="195"/>
      <c r="F67" s="195"/>
      <c r="G67" s="195"/>
      <c r="H67" s="225"/>
      <c r="I67" s="215"/>
      <c r="J67" s="225"/>
      <c r="K67" s="83"/>
      <c r="L67" s="83"/>
      <c r="M67" s="83"/>
      <c r="N67" s="82"/>
      <c r="O67" s="80"/>
      <c r="P67" s="222"/>
      <c r="Q67" s="222"/>
      <c r="R67" s="200"/>
    </row>
    <row r="68" spans="1:18">
      <c r="A68" s="184"/>
      <c r="B68" s="187"/>
      <c r="C68" s="210"/>
      <c r="D68" s="184"/>
      <c r="E68" s="196"/>
      <c r="F68" s="196"/>
      <c r="G68" s="196"/>
      <c r="H68" s="226"/>
      <c r="I68" s="216"/>
      <c r="J68" s="226"/>
      <c r="K68" s="83"/>
      <c r="L68" s="83"/>
      <c r="M68" s="83"/>
      <c r="N68" s="82"/>
      <c r="O68" s="80"/>
      <c r="P68" s="223"/>
      <c r="Q68" s="223"/>
      <c r="R68" s="181"/>
    </row>
    <row r="69" spans="1:18" ht="24" customHeight="1">
      <c r="A69" s="182">
        <v>14</v>
      </c>
      <c r="B69" s="185" t="s">
        <v>154</v>
      </c>
      <c r="C69" s="188" t="s">
        <v>155</v>
      </c>
      <c r="D69" s="185" t="s">
        <v>156</v>
      </c>
      <c r="E69" s="211">
        <v>16</v>
      </c>
      <c r="F69" s="194">
        <f>H69+J69+R69</f>
        <v>5.6613059999999988</v>
      </c>
      <c r="G69" s="194"/>
      <c r="H69" s="224">
        <f>G69*$P$4/1000</f>
        <v>0</v>
      </c>
      <c r="I69" s="194"/>
      <c r="J69" s="224">
        <f>I69*$P$5/1000</f>
        <v>0</v>
      </c>
      <c r="K69" s="88" t="s">
        <v>157</v>
      </c>
      <c r="L69" s="82" t="s">
        <v>156</v>
      </c>
      <c r="M69" s="82">
        <v>1</v>
      </c>
      <c r="N69" s="82">
        <v>5</v>
      </c>
      <c r="O69" s="93">
        <f>N69*M69</f>
        <v>5</v>
      </c>
      <c r="P69" s="221">
        <f>E69*F69</f>
        <v>90.580895999999981</v>
      </c>
      <c r="Q69" s="221">
        <f>SUM(O69:O72)</f>
        <v>5</v>
      </c>
      <c r="R69" s="180">
        <f>Q69*1.02*1.05*$R$10</f>
        <v>5.6613059999999988</v>
      </c>
    </row>
    <row r="70" spans="1:18">
      <c r="A70" s="183"/>
      <c r="B70" s="186"/>
      <c r="C70" s="189"/>
      <c r="D70" s="186"/>
      <c r="E70" s="212"/>
      <c r="F70" s="195"/>
      <c r="G70" s="195"/>
      <c r="H70" s="225"/>
      <c r="I70" s="195"/>
      <c r="J70" s="225"/>
      <c r="K70" s="83"/>
      <c r="L70" s="83"/>
      <c r="M70" s="83"/>
      <c r="N70" s="82"/>
      <c r="O70" s="93"/>
      <c r="P70" s="222"/>
      <c r="Q70" s="222"/>
      <c r="R70" s="200"/>
    </row>
    <row r="71" spans="1:18">
      <c r="A71" s="183"/>
      <c r="B71" s="186"/>
      <c r="C71" s="189"/>
      <c r="D71" s="186"/>
      <c r="E71" s="212"/>
      <c r="F71" s="195"/>
      <c r="G71" s="195"/>
      <c r="H71" s="225"/>
      <c r="I71" s="195"/>
      <c r="J71" s="225"/>
      <c r="K71" s="83"/>
      <c r="L71" s="83"/>
      <c r="M71" s="85"/>
      <c r="N71" s="82"/>
      <c r="O71" s="93"/>
      <c r="P71" s="222"/>
      <c r="Q71" s="222"/>
      <c r="R71" s="200"/>
    </row>
    <row r="72" spans="1:18">
      <c r="A72" s="184"/>
      <c r="B72" s="187"/>
      <c r="C72" s="190"/>
      <c r="D72" s="187"/>
      <c r="E72" s="213"/>
      <c r="F72" s="196"/>
      <c r="G72" s="196"/>
      <c r="H72" s="226"/>
      <c r="I72" s="196"/>
      <c r="J72" s="226"/>
      <c r="K72" s="83"/>
      <c r="L72" s="83"/>
      <c r="M72" s="83"/>
      <c r="N72" s="82"/>
      <c r="O72" s="93"/>
      <c r="P72" s="223"/>
      <c r="Q72" s="223"/>
      <c r="R72" s="181"/>
    </row>
    <row r="73" spans="1:18">
      <c r="A73" s="94"/>
      <c r="B73" s="95"/>
      <c r="C73" s="96"/>
      <c r="D73" s="94"/>
      <c r="E73" s="97"/>
      <c r="F73" s="97"/>
      <c r="G73" s="98"/>
      <c r="H73" s="99"/>
      <c r="I73" s="98"/>
      <c r="J73" s="99"/>
      <c r="K73" s="100"/>
      <c r="L73" s="100"/>
      <c r="M73" s="100"/>
      <c r="N73" s="94"/>
      <c r="O73" s="101"/>
      <c r="P73" s="99"/>
      <c r="Q73" s="99"/>
      <c r="R73" s="99"/>
    </row>
    <row r="74" spans="1:18">
      <c r="A74" s="19"/>
      <c r="B74" s="19"/>
      <c r="C74" s="19" t="s">
        <v>158</v>
      </c>
      <c r="D74" s="19"/>
      <c r="E74" s="19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3">
        <f>SUM(P13:P72)</f>
        <v>247.94575227865386</v>
      </c>
      <c r="Q74" s="102"/>
      <c r="R74" s="19"/>
    </row>
    <row r="75" spans="1:18">
      <c r="A75" s="19"/>
      <c r="B75" s="19"/>
      <c r="C75" s="19"/>
      <c r="D75" s="19"/>
      <c r="E75" s="19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3"/>
      <c r="Q75" s="102"/>
      <c r="R75" s="19"/>
    </row>
    <row r="76" spans="1:18">
      <c r="A76" s="19"/>
      <c r="B76" s="19"/>
      <c r="C76" s="19" t="s">
        <v>159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03">
        <f>P74*0.133</f>
        <v>32.976785053060965</v>
      </c>
      <c r="Q76" s="104"/>
      <c r="R76" s="19"/>
    </row>
    <row r="77" spans="1:18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03"/>
      <c r="Q77" s="104"/>
      <c r="R77" s="19"/>
    </row>
    <row r="78" spans="1:18">
      <c r="A78" s="19"/>
      <c r="B78" s="19"/>
      <c r="C78" s="19" t="s">
        <v>158</v>
      </c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03">
        <f>SUM(P74:P76)</f>
        <v>280.92253733171481</v>
      </c>
      <c r="Q78" s="104"/>
      <c r="R78" s="19"/>
    </row>
    <row r="79" spans="1:18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03"/>
      <c r="Q79" s="104"/>
      <c r="R79" s="19"/>
    </row>
    <row r="80" spans="1:18">
      <c r="A80" s="19"/>
      <c r="B80" s="19"/>
      <c r="C80" s="19" t="s">
        <v>160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03">
        <f>P78*0.11</f>
        <v>30.90147910648863</v>
      </c>
      <c r="Q80" s="19"/>
      <c r="R80" s="19"/>
    </row>
    <row r="81" spans="1:18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03"/>
      <c r="Q81" s="19"/>
      <c r="R81" s="19"/>
    </row>
    <row r="82" spans="1:18">
      <c r="A82" s="19"/>
      <c r="B82" s="19"/>
      <c r="C82" s="19" t="s">
        <v>158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05">
        <f>SUM(P78:P80)</f>
        <v>311.82401643820344</v>
      </c>
      <c r="Q82" s="19"/>
      <c r="R82" s="19"/>
    </row>
    <row r="83" spans="1:18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03"/>
      <c r="Q83" s="19"/>
      <c r="R83" s="19"/>
    </row>
    <row r="84" spans="1:18">
      <c r="A84" s="19"/>
      <c r="B84" s="19"/>
      <c r="C84" s="19" t="s">
        <v>161</v>
      </c>
      <c r="D84" s="19"/>
      <c r="E84" s="19"/>
      <c r="F84" s="19"/>
      <c r="G84" s="19"/>
      <c r="H84" s="19"/>
      <c r="I84" s="19"/>
      <c r="J84" s="19"/>
      <c r="K84" s="19" t="s">
        <v>162</v>
      </c>
      <c r="L84" s="19"/>
      <c r="M84" s="19"/>
      <c r="N84" s="19"/>
      <c r="O84" s="19"/>
      <c r="P84" s="19"/>
      <c r="Q84" s="19"/>
      <c r="R84" s="19"/>
    </row>
    <row r="85" spans="1:18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1:18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</sheetData>
  <mergeCells count="205">
    <mergeCell ref="I69:I72"/>
    <mergeCell ref="J69:J72"/>
    <mergeCell ref="P69:P72"/>
    <mergeCell ref="Q69:Q72"/>
    <mergeCell ref="R69:R72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F65:F68"/>
    <mergeCell ref="G65:G68"/>
    <mergeCell ref="H65:H68"/>
    <mergeCell ref="I65:I68"/>
    <mergeCell ref="J65:J68"/>
    <mergeCell ref="P65:P68"/>
    <mergeCell ref="I61:I64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A61:A64"/>
    <mergeCell ref="B61:B64"/>
    <mergeCell ref="C61:C64"/>
    <mergeCell ref="D61:D64"/>
    <mergeCell ref="E61:E64"/>
    <mergeCell ref="F61:F64"/>
    <mergeCell ref="G61:G64"/>
    <mergeCell ref="H61:H64"/>
    <mergeCell ref="F57:F60"/>
    <mergeCell ref="G57:G60"/>
    <mergeCell ref="H57:H60"/>
    <mergeCell ref="I53:I56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Q57:Q60"/>
    <mergeCell ref="R57:R60"/>
    <mergeCell ref="I57:I60"/>
    <mergeCell ref="J57:J60"/>
    <mergeCell ref="P57:P60"/>
    <mergeCell ref="A53:A56"/>
    <mergeCell ref="B53:B56"/>
    <mergeCell ref="C53:C56"/>
    <mergeCell ref="D53:D56"/>
    <mergeCell ref="E53:E56"/>
    <mergeCell ref="F53:F56"/>
    <mergeCell ref="G53:G56"/>
    <mergeCell ref="H53:H56"/>
    <mergeCell ref="F49:F52"/>
    <mergeCell ref="G49:G52"/>
    <mergeCell ref="H49:H52"/>
    <mergeCell ref="I45:I48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Q49:Q52"/>
    <mergeCell ref="R49:R52"/>
    <mergeCell ref="I49:I52"/>
    <mergeCell ref="J49:J52"/>
    <mergeCell ref="P49:P52"/>
    <mergeCell ref="A45:A48"/>
    <mergeCell ref="B45:B48"/>
    <mergeCell ref="C45:C48"/>
    <mergeCell ref="D45:D48"/>
    <mergeCell ref="E45:E48"/>
    <mergeCell ref="F45:F48"/>
    <mergeCell ref="G45:G48"/>
    <mergeCell ref="H45:H48"/>
    <mergeCell ref="F41:F44"/>
    <mergeCell ref="G41:G44"/>
    <mergeCell ref="H41:H44"/>
    <mergeCell ref="I37:I40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Q41:Q44"/>
    <mergeCell ref="R41:R44"/>
    <mergeCell ref="I41:I44"/>
    <mergeCell ref="J41:J44"/>
    <mergeCell ref="P41:P44"/>
    <mergeCell ref="A37:A40"/>
    <mergeCell ref="B37:B40"/>
    <mergeCell ref="C37:C40"/>
    <mergeCell ref="D37:D40"/>
    <mergeCell ref="E37:E40"/>
    <mergeCell ref="F37:F40"/>
    <mergeCell ref="G37:G40"/>
    <mergeCell ref="H37:H40"/>
    <mergeCell ref="F33:F36"/>
    <mergeCell ref="G33:G36"/>
    <mergeCell ref="H33:H36"/>
    <mergeCell ref="J27:J30"/>
    <mergeCell ref="P27:P30"/>
    <mergeCell ref="Q27:Q30"/>
    <mergeCell ref="R27:R30"/>
    <mergeCell ref="C31:C32"/>
    <mergeCell ref="A33:A36"/>
    <mergeCell ref="B33:B36"/>
    <mergeCell ref="C33:C36"/>
    <mergeCell ref="D33:D36"/>
    <mergeCell ref="E33:E36"/>
    <mergeCell ref="Q33:Q36"/>
    <mergeCell ref="R33:R36"/>
    <mergeCell ref="I33:I36"/>
    <mergeCell ref="J33:J36"/>
    <mergeCell ref="P33:P36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Q19:Q22"/>
    <mergeCell ref="R19:R22"/>
    <mergeCell ref="A23:A26"/>
    <mergeCell ref="B23:B26"/>
    <mergeCell ref="C23:C26"/>
    <mergeCell ref="D23:D26"/>
    <mergeCell ref="E23:E26"/>
    <mergeCell ref="F23:F26"/>
    <mergeCell ref="R23:R26"/>
    <mergeCell ref="G23:G26"/>
    <mergeCell ref="H23:H26"/>
    <mergeCell ref="I23:I26"/>
    <mergeCell ref="J23:J26"/>
    <mergeCell ref="P23:P26"/>
    <mergeCell ref="Q23:Q26"/>
    <mergeCell ref="R15:R18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G15:G18"/>
    <mergeCell ref="H15:H18"/>
    <mergeCell ref="I15:I18"/>
    <mergeCell ref="J15:J18"/>
    <mergeCell ref="P15:P18"/>
    <mergeCell ref="Q15:Q18"/>
    <mergeCell ref="A15:A18"/>
    <mergeCell ref="B15:B18"/>
    <mergeCell ref="C15:C18"/>
    <mergeCell ref="D15:D18"/>
    <mergeCell ref="E15:E18"/>
    <mergeCell ref="F15:F18"/>
    <mergeCell ref="J19:J22"/>
    <mergeCell ref="P19:P22"/>
    <mergeCell ref="C13:C14"/>
    <mergeCell ref="K6:O6"/>
    <mergeCell ref="A8:A11"/>
    <mergeCell ref="B8:B11"/>
    <mergeCell ref="C8:C11"/>
    <mergeCell ref="D8:D11"/>
    <mergeCell ref="E8:E11"/>
    <mergeCell ref="F8:F11"/>
    <mergeCell ref="G8:O9"/>
    <mergeCell ref="A1:R1"/>
    <mergeCell ref="A2:R2"/>
    <mergeCell ref="A3:R3"/>
    <mergeCell ref="J4:K4"/>
    <mergeCell ref="L4:O4"/>
    <mergeCell ref="A5:E5"/>
    <mergeCell ref="F5:G5"/>
    <mergeCell ref="L5:O5"/>
    <mergeCell ref="P8:P10"/>
    <mergeCell ref="Q8:Q10"/>
    <mergeCell ref="G10:H10"/>
    <mergeCell ref="I10:J10"/>
    <mergeCell ref="K10:O10"/>
  </mergeCells>
  <pageMargins left="0.78740157480314965" right="0" top="0.78740157480314965" bottom="0" header="0" footer="0"/>
  <pageSetup paperSize="9" orientation="landscape" horizontalDpi="4294967293" verticalDpi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27"/>
  </sheetPr>
  <dimension ref="A1:R77"/>
  <sheetViews>
    <sheetView topLeftCell="A40" workbookViewId="0">
      <selection activeCell="D8" sqref="D8:D11"/>
    </sheetView>
  </sheetViews>
  <sheetFormatPr defaultRowHeight="12.75"/>
  <cols>
    <col min="1" max="1" width="4.42578125" style="21" customWidth="1"/>
    <col min="2" max="2" width="7.42578125" style="21" customWidth="1"/>
    <col min="3" max="3" width="21.7109375" style="21" customWidth="1"/>
    <col min="4" max="4" width="4.7109375" style="21" customWidth="1"/>
    <col min="5" max="5" width="6.28515625" style="21" customWidth="1"/>
    <col min="6" max="6" width="6.42578125" style="21" customWidth="1"/>
    <col min="7" max="7" width="7.140625" style="21" customWidth="1"/>
    <col min="8" max="8" width="6.42578125" style="21" customWidth="1"/>
    <col min="9" max="10" width="7.42578125" style="21" customWidth="1"/>
    <col min="11" max="11" width="16.28515625" style="21" customWidth="1"/>
    <col min="12" max="12" width="6.140625" style="21" customWidth="1"/>
    <col min="13" max="13" width="6.85546875" style="21" customWidth="1"/>
    <col min="14" max="14" width="6.7109375" style="21" customWidth="1"/>
    <col min="15" max="15" width="6.85546875" style="21" customWidth="1"/>
    <col min="16" max="17" width="7.28515625" style="21" customWidth="1"/>
    <col min="18" max="16384" width="9.140625" style="21"/>
  </cols>
  <sheetData>
    <row r="1" spans="1:18" ht="14.25" customHeight="1">
      <c r="A1" s="147" t="s">
        <v>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14.25" customHeight="1">
      <c r="A2" s="219" t="s">
        <v>199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13.5" customHeight="1">
      <c r="A3" s="220" t="s">
        <v>200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13.5" customHeight="1">
      <c r="A4" s="62"/>
      <c r="B4" s="19"/>
      <c r="C4" s="19"/>
      <c r="D4" s="19"/>
      <c r="E4" s="19"/>
      <c r="F4" s="19"/>
      <c r="G4" s="19"/>
      <c r="H4" s="19"/>
      <c r="I4" s="19"/>
      <c r="J4" s="155" t="s">
        <v>79</v>
      </c>
      <c r="K4" s="155"/>
      <c r="L4" s="152" t="s">
        <v>80</v>
      </c>
      <c r="M4" s="152"/>
      <c r="N4" s="152"/>
      <c r="O4" s="152"/>
      <c r="P4" s="12">
        <v>2086.81</v>
      </c>
      <c r="Q4" s="19"/>
      <c r="R4" s="19"/>
    </row>
    <row r="5" spans="1:18">
      <c r="A5" s="150" t="s">
        <v>81</v>
      </c>
      <c r="B5" s="150"/>
      <c r="C5" s="150"/>
      <c r="D5" s="150"/>
      <c r="E5" s="150"/>
      <c r="F5" s="151">
        <f>P74</f>
        <v>192.19297408054419</v>
      </c>
      <c r="G5" s="151"/>
      <c r="H5" s="14" t="s">
        <v>40</v>
      </c>
      <c r="I5" s="19"/>
      <c r="J5" s="19"/>
      <c r="K5" s="19"/>
      <c r="L5" s="152" t="s">
        <v>82</v>
      </c>
      <c r="M5" s="152"/>
      <c r="N5" s="152"/>
      <c r="O5" s="152"/>
      <c r="P5" s="13">
        <v>2962.97</v>
      </c>
      <c r="Q5" s="19"/>
      <c r="R5" s="19"/>
    </row>
    <row r="6" spans="1:18" ht="13.5" customHeight="1">
      <c r="A6" s="62"/>
      <c r="B6" s="19"/>
      <c r="C6" s="19"/>
      <c r="D6" s="19"/>
      <c r="E6" s="19"/>
      <c r="F6" s="19"/>
      <c r="G6" s="19"/>
      <c r="H6" s="19"/>
      <c r="I6" s="19"/>
      <c r="J6" s="19"/>
      <c r="K6" s="156" t="s">
        <v>83</v>
      </c>
      <c r="L6" s="156"/>
      <c r="M6" s="156"/>
      <c r="N6" s="156"/>
      <c r="O6" s="156"/>
      <c r="P6" s="9">
        <v>1.0571999999999999</v>
      </c>
      <c r="Q6" s="19"/>
      <c r="R6" s="19"/>
    </row>
    <row r="7" spans="1:18" ht="13.5" customHeight="1">
      <c r="A7" s="62"/>
      <c r="B7" s="19"/>
      <c r="C7" s="19"/>
      <c r="D7" s="19"/>
      <c r="E7" s="19"/>
      <c r="F7" s="19"/>
      <c r="G7" s="19"/>
      <c r="H7" s="19"/>
      <c r="I7" s="19"/>
      <c r="J7" s="19"/>
      <c r="K7" s="106"/>
      <c r="L7" s="106"/>
      <c r="M7" s="106"/>
      <c r="N7" s="106"/>
      <c r="O7" s="106"/>
      <c r="P7" s="9"/>
      <c r="Q7" s="19"/>
      <c r="R7" s="19"/>
    </row>
    <row r="8" spans="1:18" ht="21.75" customHeight="1">
      <c r="A8" s="157" t="s">
        <v>41</v>
      </c>
      <c r="B8" s="160" t="s">
        <v>84</v>
      </c>
      <c r="C8" s="157" t="s">
        <v>85</v>
      </c>
      <c r="D8" s="160" t="s">
        <v>86</v>
      </c>
      <c r="E8" s="160" t="s">
        <v>87</v>
      </c>
      <c r="F8" s="160" t="s">
        <v>88</v>
      </c>
      <c r="G8" s="163" t="s">
        <v>89</v>
      </c>
      <c r="H8" s="164"/>
      <c r="I8" s="164"/>
      <c r="J8" s="164"/>
      <c r="K8" s="164"/>
      <c r="L8" s="164"/>
      <c r="M8" s="164"/>
      <c r="N8" s="164"/>
      <c r="O8" s="165"/>
      <c r="P8" s="157" t="s">
        <v>90</v>
      </c>
      <c r="Q8" s="157" t="s">
        <v>91</v>
      </c>
      <c r="R8" s="65" t="s">
        <v>91</v>
      </c>
    </row>
    <row r="9" spans="1:18" ht="21.75" customHeight="1">
      <c r="A9" s="158"/>
      <c r="B9" s="161"/>
      <c r="C9" s="158"/>
      <c r="D9" s="161"/>
      <c r="E9" s="161"/>
      <c r="F9" s="161"/>
      <c r="G9" s="166"/>
      <c r="H9" s="167"/>
      <c r="I9" s="167"/>
      <c r="J9" s="167"/>
      <c r="K9" s="167"/>
      <c r="L9" s="167"/>
      <c r="M9" s="167"/>
      <c r="N9" s="167"/>
      <c r="O9" s="168"/>
      <c r="P9" s="158"/>
      <c r="Q9" s="158"/>
      <c r="R9" s="65" t="s">
        <v>92</v>
      </c>
    </row>
    <row r="10" spans="1:18" ht="19.5" customHeight="1">
      <c r="A10" s="158"/>
      <c r="B10" s="161"/>
      <c r="C10" s="158"/>
      <c r="D10" s="161"/>
      <c r="E10" s="161"/>
      <c r="F10" s="161"/>
      <c r="G10" s="177" t="s">
        <v>93</v>
      </c>
      <c r="H10" s="178"/>
      <c r="I10" s="177" t="s">
        <v>94</v>
      </c>
      <c r="J10" s="178"/>
      <c r="K10" s="177" t="s">
        <v>95</v>
      </c>
      <c r="L10" s="179"/>
      <c r="M10" s="179"/>
      <c r="N10" s="179"/>
      <c r="O10" s="178"/>
      <c r="P10" s="159"/>
      <c r="Q10" s="159"/>
      <c r="R10" s="107">
        <f>P6</f>
        <v>1.0571999999999999</v>
      </c>
    </row>
    <row r="11" spans="1:18" ht="41.25" customHeight="1">
      <c r="A11" s="159"/>
      <c r="B11" s="162"/>
      <c r="C11" s="159"/>
      <c r="D11" s="162"/>
      <c r="E11" s="162"/>
      <c r="F11" s="162"/>
      <c r="G11" s="64" t="s">
        <v>96</v>
      </c>
      <c r="H11" s="63" t="s">
        <v>97</v>
      </c>
      <c r="I11" s="64" t="s">
        <v>96</v>
      </c>
      <c r="J11" s="63" t="s">
        <v>97</v>
      </c>
      <c r="K11" s="63" t="s">
        <v>98</v>
      </c>
      <c r="L11" s="67" t="s">
        <v>99</v>
      </c>
      <c r="M11" s="63" t="s">
        <v>100</v>
      </c>
      <c r="N11" s="63" t="s">
        <v>101</v>
      </c>
      <c r="O11" s="64" t="s">
        <v>102</v>
      </c>
      <c r="P11" s="68" t="s">
        <v>32</v>
      </c>
      <c r="Q11" s="68" t="s">
        <v>103</v>
      </c>
      <c r="R11" s="69" t="s">
        <v>103</v>
      </c>
    </row>
    <row r="12" spans="1:18">
      <c r="A12" s="66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  <c r="J12" s="66">
        <v>10</v>
      </c>
      <c r="K12" s="66">
        <v>11</v>
      </c>
      <c r="L12" s="66">
        <v>12</v>
      </c>
      <c r="M12" s="66">
        <v>13</v>
      </c>
      <c r="N12" s="66">
        <v>14</v>
      </c>
      <c r="O12" s="66">
        <v>15</v>
      </c>
      <c r="P12" s="66">
        <v>16</v>
      </c>
      <c r="Q12" s="66">
        <v>17</v>
      </c>
      <c r="R12" s="66">
        <v>18</v>
      </c>
    </row>
    <row r="13" spans="1:18">
      <c r="A13" s="169"/>
      <c r="B13" s="171"/>
      <c r="C13" s="173" t="s">
        <v>163</v>
      </c>
      <c r="D13" s="169"/>
      <c r="E13" s="175"/>
      <c r="F13" s="201"/>
      <c r="G13" s="203"/>
      <c r="H13" s="180"/>
      <c r="I13" s="205"/>
      <c r="J13" s="180"/>
      <c r="K13" s="75"/>
      <c r="L13" s="75"/>
      <c r="M13" s="75"/>
      <c r="N13" s="70"/>
      <c r="O13" s="68"/>
      <c r="P13" s="180"/>
      <c r="Q13" s="180"/>
      <c r="R13" s="180"/>
    </row>
    <row r="14" spans="1:18">
      <c r="A14" s="254"/>
      <c r="B14" s="248"/>
      <c r="C14" s="255"/>
      <c r="D14" s="254"/>
      <c r="E14" s="256"/>
      <c r="F14" s="257"/>
      <c r="G14" s="230"/>
      <c r="H14" s="200"/>
      <c r="I14" s="258"/>
      <c r="J14" s="200"/>
      <c r="K14" s="75"/>
      <c r="L14" s="75"/>
      <c r="M14" s="75"/>
      <c r="N14" s="70"/>
      <c r="O14" s="68"/>
      <c r="P14" s="200"/>
      <c r="Q14" s="200"/>
      <c r="R14" s="200"/>
    </row>
    <row r="15" spans="1:18">
      <c r="A15" s="254"/>
      <c r="B15" s="248"/>
      <c r="C15" s="255"/>
      <c r="D15" s="254"/>
      <c r="E15" s="256"/>
      <c r="F15" s="257"/>
      <c r="G15" s="230"/>
      <c r="H15" s="200"/>
      <c r="I15" s="258"/>
      <c r="J15" s="200"/>
      <c r="K15" s="75"/>
      <c r="L15" s="75"/>
      <c r="M15" s="92"/>
      <c r="N15" s="70"/>
      <c r="O15" s="68"/>
      <c r="P15" s="200"/>
      <c r="Q15" s="200"/>
      <c r="R15" s="200"/>
    </row>
    <row r="16" spans="1:18">
      <c r="A16" s="170"/>
      <c r="B16" s="172"/>
      <c r="C16" s="174"/>
      <c r="D16" s="170"/>
      <c r="E16" s="176"/>
      <c r="F16" s="202"/>
      <c r="G16" s="204"/>
      <c r="H16" s="181"/>
      <c r="I16" s="206"/>
      <c r="J16" s="181"/>
      <c r="K16" s="75"/>
      <c r="L16" s="75"/>
      <c r="M16" s="75"/>
      <c r="N16" s="70"/>
      <c r="O16" s="68"/>
      <c r="P16" s="181"/>
      <c r="Q16" s="181"/>
      <c r="R16" s="181"/>
    </row>
    <row r="17" spans="1:18" ht="12.75" customHeight="1">
      <c r="A17" s="185">
        <v>1</v>
      </c>
      <c r="B17" s="185" t="s">
        <v>105</v>
      </c>
      <c r="C17" s="188" t="s">
        <v>106</v>
      </c>
      <c r="D17" s="185" t="s">
        <v>107</v>
      </c>
      <c r="E17" s="185">
        <v>0.11</v>
      </c>
      <c r="F17" s="194">
        <f>H17+J17+R17</f>
        <v>24.447625000000002</v>
      </c>
      <c r="G17" s="185">
        <v>4.9000000000000004</v>
      </c>
      <c r="H17" s="224">
        <f>G17*$P$4/1000</f>
        <v>10.225369000000001</v>
      </c>
      <c r="I17" s="185">
        <v>4.8</v>
      </c>
      <c r="J17" s="224">
        <f>I17*$P$5/1000</f>
        <v>14.222256</v>
      </c>
      <c r="K17" s="79"/>
      <c r="L17" s="79"/>
      <c r="M17" s="79"/>
      <c r="N17" s="79"/>
      <c r="O17" s="80"/>
      <c r="P17" s="221">
        <f>E17*F17</f>
        <v>2.6892387500000003</v>
      </c>
      <c r="Q17" s="221">
        <f>SUM(O17:O20)</f>
        <v>0</v>
      </c>
      <c r="R17" s="180">
        <f>Q17*1.02*1.05*$R$10</f>
        <v>0</v>
      </c>
    </row>
    <row r="18" spans="1:18">
      <c r="A18" s="186"/>
      <c r="B18" s="186"/>
      <c r="C18" s="189"/>
      <c r="D18" s="186"/>
      <c r="E18" s="186"/>
      <c r="F18" s="195"/>
      <c r="G18" s="186"/>
      <c r="H18" s="225"/>
      <c r="I18" s="186"/>
      <c r="J18" s="225"/>
      <c r="K18" s="79"/>
      <c r="L18" s="79"/>
      <c r="M18" s="79"/>
      <c r="N18" s="79"/>
      <c r="O18" s="80"/>
      <c r="P18" s="222"/>
      <c r="Q18" s="222"/>
      <c r="R18" s="200"/>
    </row>
    <row r="19" spans="1:18">
      <c r="A19" s="186"/>
      <c r="B19" s="186"/>
      <c r="C19" s="189"/>
      <c r="D19" s="186"/>
      <c r="E19" s="186"/>
      <c r="F19" s="195"/>
      <c r="G19" s="186"/>
      <c r="H19" s="225"/>
      <c r="I19" s="186"/>
      <c r="J19" s="225"/>
      <c r="K19" s="79"/>
      <c r="L19" s="79"/>
      <c r="M19" s="79"/>
      <c r="N19" s="79"/>
      <c r="O19" s="80"/>
      <c r="P19" s="222"/>
      <c r="Q19" s="222"/>
      <c r="R19" s="200"/>
    </row>
    <row r="20" spans="1:18">
      <c r="A20" s="187"/>
      <c r="B20" s="187"/>
      <c r="C20" s="210"/>
      <c r="D20" s="187"/>
      <c r="E20" s="187"/>
      <c r="F20" s="196"/>
      <c r="G20" s="187"/>
      <c r="H20" s="226"/>
      <c r="I20" s="187"/>
      <c r="J20" s="226"/>
      <c r="K20" s="79"/>
      <c r="L20" s="79"/>
      <c r="M20" s="79"/>
      <c r="N20" s="79"/>
      <c r="O20" s="80"/>
      <c r="P20" s="223"/>
      <c r="Q20" s="223"/>
      <c r="R20" s="181"/>
    </row>
    <row r="21" spans="1:18">
      <c r="A21" s="182">
        <v>2</v>
      </c>
      <c r="B21" s="185" t="s">
        <v>108</v>
      </c>
      <c r="C21" s="188" t="s">
        <v>109</v>
      </c>
      <c r="D21" s="182" t="s">
        <v>110</v>
      </c>
      <c r="E21" s="182">
        <v>2.2000000000000002</v>
      </c>
      <c r="F21" s="194">
        <f>H21+J21+R21</f>
        <v>0.33388959999999995</v>
      </c>
      <c r="G21" s="214">
        <v>0.16</v>
      </c>
      <c r="H21" s="224">
        <f>G21*$P$4/1000</f>
        <v>0.33388959999999995</v>
      </c>
      <c r="I21" s="227"/>
      <c r="J21" s="224">
        <f>I21*$P$5/1000</f>
        <v>0</v>
      </c>
      <c r="K21" s="82"/>
      <c r="L21" s="81"/>
      <c r="M21" s="82"/>
      <c r="N21" s="82"/>
      <c r="O21" s="80"/>
      <c r="P21" s="221">
        <f>E21*F21</f>
        <v>0.73455711999999995</v>
      </c>
      <c r="Q21" s="221">
        <f>SUM(O21:O24)</f>
        <v>0</v>
      </c>
      <c r="R21" s="180">
        <f>Q21*1.02*1.05*$R$10</f>
        <v>0</v>
      </c>
    </row>
    <row r="22" spans="1:18">
      <c r="A22" s="183"/>
      <c r="B22" s="186"/>
      <c r="C22" s="189"/>
      <c r="D22" s="183"/>
      <c r="E22" s="183"/>
      <c r="F22" s="195"/>
      <c r="G22" s="215"/>
      <c r="H22" s="225"/>
      <c r="I22" s="228"/>
      <c r="J22" s="225"/>
      <c r="K22" s="83"/>
      <c r="L22" s="84"/>
      <c r="M22" s="83"/>
      <c r="N22" s="82"/>
      <c r="O22" s="80"/>
      <c r="P22" s="222"/>
      <c r="Q22" s="222"/>
      <c r="R22" s="200"/>
    </row>
    <row r="23" spans="1:18">
      <c r="A23" s="183"/>
      <c r="B23" s="186"/>
      <c r="C23" s="189"/>
      <c r="D23" s="183"/>
      <c r="E23" s="183"/>
      <c r="F23" s="195"/>
      <c r="G23" s="215"/>
      <c r="H23" s="225"/>
      <c r="I23" s="228"/>
      <c r="J23" s="225"/>
      <c r="K23" s="83"/>
      <c r="L23" s="84"/>
      <c r="M23" s="83"/>
      <c r="N23" s="82"/>
      <c r="O23" s="80"/>
      <c r="P23" s="222"/>
      <c r="Q23" s="222"/>
      <c r="R23" s="200"/>
    </row>
    <row r="24" spans="1:18">
      <c r="A24" s="184"/>
      <c r="B24" s="187"/>
      <c r="C24" s="210"/>
      <c r="D24" s="184"/>
      <c r="E24" s="184"/>
      <c r="F24" s="196"/>
      <c r="G24" s="216"/>
      <c r="H24" s="226"/>
      <c r="I24" s="229"/>
      <c r="J24" s="226"/>
      <c r="K24" s="83"/>
      <c r="L24" s="84"/>
      <c r="M24" s="83"/>
      <c r="N24" s="82"/>
      <c r="O24" s="80"/>
      <c r="P24" s="223"/>
      <c r="Q24" s="223"/>
      <c r="R24" s="181"/>
    </row>
    <row r="25" spans="1:18" ht="12.75" customHeight="1">
      <c r="A25" s="182">
        <v>3</v>
      </c>
      <c r="B25" s="185" t="s">
        <v>164</v>
      </c>
      <c r="C25" s="188" t="s">
        <v>165</v>
      </c>
      <c r="D25" s="182" t="s">
        <v>113</v>
      </c>
      <c r="E25" s="197">
        <v>6</v>
      </c>
      <c r="F25" s="194">
        <f>H25+J25+R25</f>
        <v>0.41352635400000004</v>
      </c>
      <c r="G25" s="182">
        <v>0.17799999999999999</v>
      </c>
      <c r="H25" s="224">
        <f>G25*$P$4/1000</f>
        <v>0.37145218000000002</v>
      </c>
      <c r="I25" s="182">
        <v>1.4200000000000001E-2</v>
      </c>
      <c r="J25" s="224">
        <f>I25*$P$5/1000</f>
        <v>4.2074173999999999E-2</v>
      </c>
      <c r="K25" s="83"/>
      <c r="L25" s="83"/>
      <c r="M25" s="83"/>
      <c r="N25" s="82"/>
      <c r="O25" s="80"/>
      <c r="P25" s="221">
        <f>E25*F25</f>
        <v>2.4811581240000002</v>
      </c>
      <c r="Q25" s="221">
        <f>SUM(O25:O28)</f>
        <v>0</v>
      </c>
      <c r="R25" s="180">
        <f>Q25*1.02*1.05*$R$10</f>
        <v>0</v>
      </c>
    </row>
    <row r="26" spans="1:18">
      <c r="A26" s="183"/>
      <c r="B26" s="186"/>
      <c r="C26" s="189"/>
      <c r="D26" s="183"/>
      <c r="E26" s="198"/>
      <c r="F26" s="195"/>
      <c r="G26" s="183"/>
      <c r="H26" s="225"/>
      <c r="I26" s="183"/>
      <c r="J26" s="225"/>
      <c r="K26" s="83"/>
      <c r="L26" s="83"/>
      <c r="M26" s="83"/>
      <c r="N26" s="82"/>
      <c r="O26" s="80"/>
      <c r="P26" s="222"/>
      <c r="Q26" s="222"/>
      <c r="R26" s="200"/>
    </row>
    <row r="27" spans="1:18">
      <c r="A27" s="183"/>
      <c r="B27" s="186"/>
      <c r="C27" s="189"/>
      <c r="D27" s="183"/>
      <c r="E27" s="198"/>
      <c r="F27" s="195"/>
      <c r="G27" s="183"/>
      <c r="H27" s="225"/>
      <c r="I27" s="183"/>
      <c r="J27" s="225"/>
      <c r="K27" s="83"/>
      <c r="L27" s="83"/>
      <c r="M27" s="85"/>
      <c r="N27" s="82"/>
      <c r="O27" s="80"/>
      <c r="P27" s="222"/>
      <c r="Q27" s="222"/>
      <c r="R27" s="200"/>
    </row>
    <row r="28" spans="1:18">
      <c r="A28" s="183"/>
      <c r="B28" s="186"/>
      <c r="C28" s="189"/>
      <c r="D28" s="183"/>
      <c r="E28" s="199"/>
      <c r="F28" s="196"/>
      <c r="G28" s="183"/>
      <c r="H28" s="226"/>
      <c r="I28" s="183"/>
      <c r="J28" s="226"/>
      <c r="K28" s="86"/>
      <c r="L28" s="86"/>
      <c r="M28" s="86"/>
      <c r="N28" s="87"/>
      <c r="O28" s="80"/>
      <c r="P28" s="223"/>
      <c r="Q28" s="223"/>
      <c r="R28" s="181"/>
    </row>
    <row r="29" spans="1:18">
      <c r="A29" s="259">
        <v>4</v>
      </c>
      <c r="B29" s="245" t="s">
        <v>166</v>
      </c>
      <c r="C29" s="188" t="s">
        <v>167</v>
      </c>
      <c r="D29" s="182" t="s">
        <v>116</v>
      </c>
      <c r="E29" s="182">
        <v>1.5E-3</v>
      </c>
      <c r="F29" s="194">
        <f>H29+J29+R29</f>
        <v>464.97296886399999</v>
      </c>
      <c r="G29" s="194">
        <v>28.5</v>
      </c>
      <c r="H29" s="224">
        <f>G29*$P$4/1000</f>
        <v>59.474085000000002</v>
      </c>
      <c r="I29" s="194">
        <v>18.5</v>
      </c>
      <c r="J29" s="224">
        <f>I29*$P$5/1000</f>
        <v>54.814945000000002</v>
      </c>
      <c r="K29" s="83" t="s">
        <v>168</v>
      </c>
      <c r="L29" s="83" t="s">
        <v>116</v>
      </c>
      <c r="M29" s="83">
        <v>1</v>
      </c>
      <c r="N29" s="82">
        <v>309.72000000000003</v>
      </c>
      <c r="O29" s="80">
        <f>N29*M29</f>
        <v>309.72000000000003</v>
      </c>
      <c r="P29" s="221">
        <f>E29*F29</f>
        <v>0.69745945329600001</v>
      </c>
      <c r="Q29" s="221">
        <f>SUM(O29:O32)</f>
        <v>309.72000000000003</v>
      </c>
      <c r="R29" s="180">
        <f>Q29*1.02*1.05*$R$10</f>
        <v>350.68393886400003</v>
      </c>
    </row>
    <row r="30" spans="1:18">
      <c r="A30" s="260"/>
      <c r="B30" s="246"/>
      <c r="C30" s="189"/>
      <c r="D30" s="183"/>
      <c r="E30" s="183"/>
      <c r="F30" s="195"/>
      <c r="G30" s="195"/>
      <c r="H30" s="225"/>
      <c r="I30" s="195"/>
      <c r="J30" s="225"/>
      <c r="K30" s="83"/>
      <c r="L30" s="83"/>
      <c r="M30" s="83"/>
      <c r="N30" s="82"/>
      <c r="O30" s="80"/>
      <c r="P30" s="222"/>
      <c r="Q30" s="222"/>
      <c r="R30" s="200"/>
    </row>
    <row r="31" spans="1:18">
      <c r="A31" s="260"/>
      <c r="B31" s="246"/>
      <c r="C31" s="189"/>
      <c r="D31" s="183"/>
      <c r="E31" s="183"/>
      <c r="F31" s="195"/>
      <c r="G31" s="195"/>
      <c r="H31" s="225"/>
      <c r="I31" s="195"/>
      <c r="J31" s="225"/>
      <c r="K31" s="83"/>
      <c r="L31" s="83"/>
      <c r="M31" s="83"/>
      <c r="N31" s="82"/>
      <c r="O31" s="80"/>
      <c r="P31" s="222"/>
      <c r="Q31" s="222"/>
      <c r="R31" s="200"/>
    </row>
    <row r="32" spans="1:18">
      <c r="A32" s="261"/>
      <c r="B32" s="247"/>
      <c r="C32" s="210"/>
      <c r="D32" s="184"/>
      <c r="E32" s="184"/>
      <c r="F32" s="196"/>
      <c r="G32" s="196"/>
      <c r="H32" s="226"/>
      <c r="I32" s="196"/>
      <c r="J32" s="226"/>
      <c r="K32" s="83"/>
      <c r="L32" s="83"/>
      <c r="M32" s="83"/>
      <c r="N32" s="82"/>
      <c r="O32" s="80"/>
      <c r="P32" s="223"/>
      <c r="Q32" s="223"/>
      <c r="R32" s="181"/>
    </row>
    <row r="33" spans="1:18" ht="36" customHeight="1">
      <c r="A33" s="182">
        <v>5</v>
      </c>
      <c r="B33" s="262" t="s">
        <v>169</v>
      </c>
      <c r="C33" s="188" t="s">
        <v>170</v>
      </c>
      <c r="D33" s="182" t="s">
        <v>113</v>
      </c>
      <c r="E33" s="182">
        <v>6</v>
      </c>
      <c r="F33" s="194">
        <f>H33+J33+R33</f>
        <v>2.159087242</v>
      </c>
      <c r="G33" s="214">
        <v>0.88</v>
      </c>
      <c r="H33" s="224">
        <f>G33*$P$4/1000</f>
        <v>1.8363927999999998</v>
      </c>
      <c r="I33" s="194"/>
      <c r="J33" s="224">
        <f>I33*$P$5/1000</f>
        <v>0</v>
      </c>
      <c r="K33" s="88" t="s">
        <v>171</v>
      </c>
      <c r="L33" s="82" t="s">
        <v>122</v>
      </c>
      <c r="M33" s="82">
        <v>0.15</v>
      </c>
      <c r="N33" s="82">
        <v>1.9</v>
      </c>
      <c r="O33" s="80">
        <f>M33*N33</f>
        <v>0.28499999999999998</v>
      </c>
      <c r="P33" s="221">
        <f>E33*F33</f>
        <v>12.954523452</v>
      </c>
      <c r="Q33" s="221">
        <f>SUM(O33:O36)</f>
        <v>0.28499999999999998</v>
      </c>
      <c r="R33" s="180">
        <f>Q33*1.02*1.05*$R$10</f>
        <v>0.32269444199999997</v>
      </c>
    </row>
    <row r="34" spans="1:18">
      <c r="A34" s="183"/>
      <c r="B34" s="263"/>
      <c r="C34" s="189"/>
      <c r="D34" s="183"/>
      <c r="E34" s="183"/>
      <c r="F34" s="195"/>
      <c r="G34" s="215"/>
      <c r="H34" s="225"/>
      <c r="I34" s="195"/>
      <c r="J34" s="225"/>
      <c r="K34" s="83"/>
      <c r="L34" s="83"/>
      <c r="M34" s="83"/>
      <c r="N34" s="82"/>
      <c r="O34" s="80"/>
      <c r="P34" s="222"/>
      <c r="Q34" s="222"/>
      <c r="R34" s="200"/>
    </row>
    <row r="35" spans="1:18">
      <c r="A35" s="183"/>
      <c r="B35" s="263"/>
      <c r="C35" s="189"/>
      <c r="D35" s="183"/>
      <c r="E35" s="183"/>
      <c r="F35" s="195"/>
      <c r="G35" s="215"/>
      <c r="H35" s="225"/>
      <c r="I35" s="195"/>
      <c r="J35" s="225"/>
      <c r="K35" s="83"/>
      <c r="L35" s="83"/>
      <c r="M35" s="83"/>
      <c r="N35" s="82"/>
      <c r="O35" s="80"/>
      <c r="P35" s="222"/>
      <c r="Q35" s="222"/>
      <c r="R35" s="200"/>
    </row>
    <row r="36" spans="1:18">
      <c r="A36" s="184"/>
      <c r="B36" s="264"/>
      <c r="C36" s="210"/>
      <c r="D36" s="183"/>
      <c r="E36" s="184"/>
      <c r="F36" s="196"/>
      <c r="G36" s="216"/>
      <c r="H36" s="226"/>
      <c r="I36" s="196"/>
      <c r="J36" s="226"/>
      <c r="K36" s="83"/>
      <c r="L36" s="83"/>
      <c r="M36" s="83"/>
      <c r="N36" s="82"/>
      <c r="O36" s="80"/>
      <c r="P36" s="223"/>
      <c r="Q36" s="223"/>
      <c r="R36" s="181"/>
    </row>
    <row r="37" spans="1:18" ht="12.75" customHeight="1">
      <c r="A37" s="182">
        <v>6</v>
      </c>
      <c r="B37" s="245" t="s">
        <v>166</v>
      </c>
      <c r="C37" s="188" t="s">
        <v>172</v>
      </c>
      <c r="D37" s="182" t="s">
        <v>116</v>
      </c>
      <c r="E37" s="182">
        <v>5.0000000000000001E-3</v>
      </c>
      <c r="F37" s="194">
        <f>H37+J37+R37</f>
        <v>716.27041637560012</v>
      </c>
      <c r="G37" s="194">
        <v>28.5</v>
      </c>
      <c r="H37" s="224">
        <f>G37*$P$4/1000</f>
        <v>59.474085000000002</v>
      </c>
      <c r="I37" s="194">
        <v>18.5</v>
      </c>
      <c r="J37" s="224">
        <f>I37*$P$5/1000</f>
        <v>54.814945000000002</v>
      </c>
      <c r="K37" s="89" t="s">
        <v>173</v>
      </c>
      <c r="L37" s="84" t="s">
        <v>116</v>
      </c>
      <c r="M37" s="83">
        <v>1.1000000000000001</v>
      </c>
      <c r="N37" s="82">
        <v>483.33</v>
      </c>
      <c r="O37" s="80">
        <f>M37*N37</f>
        <v>531.66300000000001</v>
      </c>
      <c r="P37" s="221">
        <f>E37*F37</f>
        <v>3.5813520818780007</v>
      </c>
      <c r="Q37" s="221">
        <f>SUM(O37:O40)</f>
        <v>531.66300000000001</v>
      </c>
      <c r="R37" s="180">
        <f>Q37*1.02*1.05*$R$10</f>
        <v>601.9813863756001</v>
      </c>
    </row>
    <row r="38" spans="1:18">
      <c r="A38" s="183"/>
      <c r="B38" s="246"/>
      <c r="C38" s="189"/>
      <c r="D38" s="183"/>
      <c r="E38" s="183"/>
      <c r="F38" s="195"/>
      <c r="G38" s="195"/>
      <c r="H38" s="225"/>
      <c r="I38" s="195"/>
      <c r="J38" s="225"/>
      <c r="K38" s="83"/>
      <c r="L38" s="84"/>
      <c r="M38" s="83"/>
      <c r="N38" s="82"/>
      <c r="O38" s="80"/>
      <c r="P38" s="222"/>
      <c r="Q38" s="222"/>
      <c r="R38" s="200"/>
    </row>
    <row r="39" spans="1:18">
      <c r="A39" s="183"/>
      <c r="B39" s="246"/>
      <c r="C39" s="189"/>
      <c r="D39" s="183"/>
      <c r="E39" s="183"/>
      <c r="F39" s="195"/>
      <c r="G39" s="195"/>
      <c r="H39" s="225"/>
      <c r="I39" s="195"/>
      <c r="J39" s="225"/>
      <c r="K39" s="83"/>
      <c r="L39" s="84"/>
      <c r="M39" s="83"/>
      <c r="N39" s="82"/>
      <c r="O39" s="80"/>
      <c r="P39" s="222"/>
      <c r="Q39" s="222"/>
      <c r="R39" s="200"/>
    </row>
    <row r="40" spans="1:18">
      <c r="A40" s="184"/>
      <c r="B40" s="247"/>
      <c r="C40" s="210"/>
      <c r="D40" s="184"/>
      <c r="E40" s="184"/>
      <c r="F40" s="196"/>
      <c r="G40" s="196"/>
      <c r="H40" s="226"/>
      <c r="I40" s="196"/>
      <c r="J40" s="226"/>
      <c r="K40" s="83"/>
      <c r="L40" s="84"/>
      <c r="M40" s="83"/>
      <c r="N40" s="82"/>
      <c r="O40" s="80"/>
      <c r="P40" s="223"/>
      <c r="Q40" s="223"/>
      <c r="R40" s="181"/>
    </row>
    <row r="41" spans="1:18">
      <c r="A41" s="182">
        <v>7</v>
      </c>
      <c r="B41" s="188" t="s">
        <v>174</v>
      </c>
      <c r="C41" s="188" t="s">
        <v>175</v>
      </c>
      <c r="D41" s="182" t="s">
        <v>110</v>
      </c>
      <c r="E41" s="182">
        <v>2.2000000000000002</v>
      </c>
      <c r="F41" s="194">
        <f>H41+J41+R41</f>
        <v>7.4281180261679998</v>
      </c>
      <c r="G41" s="182">
        <v>1.18</v>
      </c>
      <c r="H41" s="224">
        <f>G41*$P$4/1000</f>
        <v>2.4624357999999997</v>
      </c>
      <c r="I41" s="194">
        <v>1.0375000000000001</v>
      </c>
      <c r="J41" s="224">
        <f>I41*$P$5/1000</f>
        <v>3.074081375</v>
      </c>
      <c r="K41" s="83" t="s">
        <v>176</v>
      </c>
      <c r="L41" s="84" t="s">
        <v>139</v>
      </c>
      <c r="M41" s="83">
        <v>0.11600000000000001</v>
      </c>
      <c r="N41" s="82">
        <v>2.79</v>
      </c>
      <c r="O41" s="80">
        <f>N41*M41</f>
        <v>0.32364000000000004</v>
      </c>
      <c r="P41" s="221">
        <f>E41*F41</f>
        <v>16.3418596575696</v>
      </c>
      <c r="Q41" s="221">
        <f>SUM(O41:O44)</f>
        <v>1.6706399999999999</v>
      </c>
      <c r="R41" s="180">
        <f>Q41*1.02*1.05*$R$10</f>
        <v>1.8916008511679998</v>
      </c>
    </row>
    <row r="42" spans="1:18">
      <c r="A42" s="183"/>
      <c r="B42" s="189"/>
      <c r="C42" s="189"/>
      <c r="D42" s="183"/>
      <c r="E42" s="183"/>
      <c r="F42" s="195"/>
      <c r="G42" s="183"/>
      <c r="H42" s="225"/>
      <c r="I42" s="195"/>
      <c r="J42" s="225"/>
      <c r="K42" s="83" t="s">
        <v>177</v>
      </c>
      <c r="L42" s="84" t="s">
        <v>116</v>
      </c>
      <c r="M42" s="85">
        <v>3.3000000000000002E-2</v>
      </c>
      <c r="N42" s="82">
        <v>35.6</v>
      </c>
      <c r="O42" s="80">
        <f>N42*M42</f>
        <v>1.1748000000000001</v>
      </c>
      <c r="P42" s="222"/>
      <c r="Q42" s="222"/>
      <c r="R42" s="200"/>
    </row>
    <row r="43" spans="1:18" ht="15.75" customHeight="1">
      <c r="A43" s="183"/>
      <c r="B43" s="189"/>
      <c r="C43" s="189"/>
      <c r="D43" s="183"/>
      <c r="E43" s="183"/>
      <c r="F43" s="195"/>
      <c r="G43" s="183"/>
      <c r="H43" s="225"/>
      <c r="I43" s="195"/>
      <c r="J43" s="225"/>
      <c r="K43" s="83" t="s">
        <v>178</v>
      </c>
      <c r="L43" s="84" t="s">
        <v>139</v>
      </c>
      <c r="M43" s="85">
        <v>6.0000000000000001E-3</v>
      </c>
      <c r="N43" s="82">
        <v>28.7</v>
      </c>
      <c r="O43" s="80">
        <f>N43*M43</f>
        <v>0.17219999999999999</v>
      </c>
      <c r="P43" s="222"/>
      <c r="Q43" s="222"/>
      <c r="R43" s="200"/>
    </row>
    <row r="44" spans="1:18">
      <c r="A44" s="184"/>
      <c r="B44" s="210"/>
      <c r="C44" s="210"/>
      <c r="D44" s="184"/>
      <c r="E44" s="184"/>
      <c r="F44" s="196"/>
      <c r="G44" s="184"/>
      <c r="H44" s="226"/>
      <c r="I44" s="196"/>
      <c r="J44" s="226"/>
      <c r="K44" s="83"/>
      <c r="L44" s="84"/>
      <c r="M44" s="83"/>
      <c r="N44" s="82"/>
      <c r="O44" s="80"/>
      <c r="P44" s="223"/>
      <c r="Q44" s="223"/>
      <c r="R44" s="181"/>
    </row>
    <row r="45" spans="1:18" ht="24" customHeight="1">
      <c r="A45" s="203">
        <v>8</v>
      </c>
      <c r="B45" s="231" t="s">
        <v>179</v>
      </c>
      <c r="C45" s="234" t="s">
        <v>180</v>
      </c>
      <c r="D45" s="203" t="s">
        <v>139</v>
      </c>
      <c r="E45" s="265">
        <v>0.11</v>
      </c>
      <c r="F45" s="194">
        <f>H45+J45+R45</f>
        <v>32.452870514400004</v>
      </c>
      <c r="G45" s="240"/>
      <c r="H45" s="224">
        <f>G45*$P$4/1000</f>
        <v>0</v>
      </c>
      <c r="I45" s="240"/>
      <c r="J45" s="224">
        <f>I45*$P$5/1000</f>
        <v>0</v>
      </c>
      <c r="K45" s="88" t="s">
        <v>181</v>
      </c>
      <c r="L45" s="81" t="s">
        <v>139</v>
      </c>
      <c r="M45" s="81">
        <v>1.02</v>
      </c>
      <c r="N45" s="81">
        <v>28.1</v>
      </c>
      <c r="O45" s="80">
        <f>N45*M45</f>
        <v>28.662000000000003</v>
      </c>
      <c r="P45" s="221">
        <f>E45*F45</f>
        <v>3.5698157565840005</v>
      </c>
      <c r="Q45" s="221">
        <f>SUM(O45:O48)</f>
        <v>28.662000000000003</v>
      </c>
      <c r="R45" s="180">
        <f>Q45*1.02*1.05*$R$10</f>
        <v>32.452870514400004</v>
      </c>
    </row>
    <row r="46" spans="1:18">
      <c r="A46" s="230"/>
      <c r="B46" s="232"/>
      <c r="C46" s="235"/>
      <c r="D46" s="230"/>
      <c r="E46" s="266"/>
      <c r="F46" s="195"/>
      <c r="G46" s="241"/>
      <c r="H46" s="225"/>
      <c r="I46" s="241"/>
      <c r="J46" s="225"/>
      <c r="K46" s="75"/>
      <c r="L46" s="75"/>
      <c r="M46" s="75"/>
      <c r="N46" s="70"/>
      <c r="O46" s="80"/>
      <c r="P46" s="222"/>
      <c r="Q46" s="222"/>
      <c r="R46" s="200"/>
    </row>
    <row r="47" spans="1:18">
      <c r="A47" s="230"/>
      <c r="B47" s="232"/>
      <c r="C47" s="235"/>
      <c r="D47" s="230"/>
      <c r="E47" s="266"/>
      <c r="F47" s="195"/>
      <c r="G47" s="241"/>
      <c r="H47" s="225"/>
      <c r="I47" s="241"/>
      <c r="J47" s="225"/>
      <c r="K47" s="75"/>
      <c r="L47" s="75"/>
      <c r="M47" s="92"/>
      <c r="N47" s="70"/>
      <c r="O47" s="80"/>
      <c r="P47" s="222"/>
      <c r="Q47" s="222"/>
      <c r="R47" s="200"/>
    </row>
    <row r="48" spans="1:18">
      <c r="A48" s="204"/>
      <c r="B48" s="233"/>
      <c r="C48" s="236"/>
      <c r="D48" s="204"/>
      <c r="E48" s="267"/>
      <c r="F48" s="196"/>
      <c r="G48" s="242"/>
      <c r="H48" s="226"/>
      <c r="I48" s="242"/>
      <c r="J48" s="226"/>
      <c r="K48" s="75"/>
      <c r="L48" s="75"/>
      <c r="M48" s="75"/>
      <c r="N48" s="70"/>
      <c r="O48" s="80"/>
      <c r="P48" s="223"/>
      <c r="Q48" s="223"/>
      <c r="R48" s="181"/>
    </row>
    <row r="49" spans="1:18">
      <c r="A49" s="182">
        <v>9</v>
      </c>
      <c r="B49" s="185" t="s">
        <v>182</v>
      </c>
      <c r="C49" s="188" t="s">
        <v>147</v>
      </c>
      <c r="D49" s="185" t="s">
        <v>110</v>
      </c>
      <c r="E49" s="191">
        <v>3.4</v>
      </c>
      <c r="F49" s="194">
        <f>H49+J49+R49</f>
        <v>4.0910796706800001</v>
      </c>
      <c r="G49" s="197">
        <v>0.90400000000000003</v>
      </c>
      <c r="H49" s="224">
        <f>G49*$P$4/1000</f>
        <v>1.8864762399999999</v>
      </c>
      <c r="I49" s="194">
        <v>7.0000000000000007E-2</v>
      </c>
      <c r="J49" s="224">
        <f>I49*$P$5/1000</f>
        <v>0.20740790000000001</v>
      </c>
      <c r="K49" s="88" t="s">
        <v>148</v>
      </c>
      <c r="L49" s="82" t="s">
        <v>110</v>
      </c>
      <c r="M49" s="82">
        <v>1.08</v>
      </c>
      <c r="N49" s="82">
        <v>0.65</v>
      </c>
      <c r="O49" s="80">
        <f>N49*M49</f>
        <v>0.70200000000000007</v>
      </c>
      <c r="P49" s="221">
        <f>E49*F49</f>
        <v>13.909670880311999</v>
      </c>
      <c r="Q49" s="221">
        <f>SUM(O49:O52)</f>
        <v>1.7639</v>
      </c>
      <c r="R49" s="180">
        <f>Q49*1.02*1.05*$R$10</f>
        <v>1.99719553068</v>
      </c>
    </row>
    <row r="50" spans="1:18">
      <c r="A50" s="183"/>
      <c r="B50" s="186"/>
      <c r="C50" s="189"/>
      <c r="D50" s="186"/>
      <c r="E50" s="192"/>
      <c r="F50" s="195"/>
      <c r="G50" s="198"/>
      <c r="H50" s="225"/>
      <c r="I50" s="195"/>
      <c r="J50" s="225"/>
      <c r="K50" s="83" t="s">
        <v>149</v>
      </c>
      <c r="L50" s="83" t="s">
        <v>139</v>
      </c>
      <c r="M50" s="83">
        <v>3.6999999999999998E-2</v>
      </c>
      <c r="N50" s="82">
        <v>28.7</v>
      </c>
      <c r="O50" s="80">
        <f>N50*M50</f>
        <v>1.0618999999999998</v>
      </c>
      <c r="P50" s="222"/>
      <c r="Q50" s="222"/>
      <c r="R50" s="200"/>
    </row>
    <row r="51" spans="1:18">
      <c r="A51" s="183"/>
      <c r="B51" s="186"/>
      <c r="C51" s="189"/>
      <c r="D51" s="186"/>
      <c r="E51" s="192"/>
      <c r="F51" s="195"/>
      <c r="G51" s="198"/>
      <c r="H51" s="225"/>
      <c r="I51" s="195"/>
      <c r="J51" s="225"/>
      <c r="K51" s="83"/>
      <c r="L51" s="83"/>
      <c r="M51" s="85"/>
      <c r="N51" s="82"/>
      <c r="O51" s="93"/>
      <c r="P51" s="222"/>
      <c r="Q51" s="222"/>
      <c r="R51" s="200"/>
    </row>
    <row r="52" spans="1:18">
      <c r="A52" s="184"/>
      <c r="B52" s="187"/>
      <c r="C52" s="190"/>
      <c r="D52" s="187"/>
      <c r="E52" s="193"/>
      <c r="F52" s="196"/>
      <c r="G52" s="199"/>
      <c r="H52" s="226"/>
      <c r="I52" s="196"/>
      <c r="J52" s="226"/>
      <c r="K52" s="83"/>
      <c r="L52" s="83"/>
      <c r="M52" s="83"/>
      <c r="N52" s="82"/>
      <c r="O52" s="93"/>
      <c r="P52" s="223"/>
      <c r="Q52" s="223"/>
      <c r="R52" s="181"/>
    </row>
    <row r="53" spans="1:18">
      <c r="A53" s="182">
        <v>10</v>
      </c>
      <c r="B53" s="185" t="s">
        <v>151</v>
      </c>
      <c r="C53" s="188" t="s">
        <v>152</v>
      </c>
      <c r="D53" s="182" t="s">
        <v>110</v>
      </c>
      <c r="E53" s="182">
        <v>2.4300000000000002</v>
      </c>
      <c r="F53" s="194">
        <f>H53+J53+R53</f>
        <v>1.452809344864</v>
      </c>
      <c r="G53" s="194">
        <v>0.18</v>
      </c>
      <c r="H53" s="224">
        <f>G53*$P$4/1000</f>
        <v>0.37562579999999995</v>
      </c>
      <c r="I53" s="227">
        <v>1.4E-2</v>
      </c>
      <c r="J53" s="224">
        <f>I53*$P$5/1000</f>
        <v>4.1481580000000004E-2</v>
      </c>
      <c r="K53" s="83" t="s">
        <v>149</v>
      </c>
      <c r="L53" s="83" t="s">
        <v>139</v>
      </c>
      <c r="M53" s="83">
        <v>3.1E-2</v>
      </c>
      <c r="N53" s="82">
        <v>28.7</v>
      </c>
      <c r="O53" s="80">
        <f>N53*M53</f>
        <v>0.88969999999999994</v>
      </c>
      <c r="P53" s="221">
        <f>E53*F53</f>
        <v>3.5303267080195204</v>
      </c>
      <c r="Q53" s="221">
        <f>SUM(O53:O56)</f>
        <v>0.91471999999999998</v>
      </c>
      <c r="R53" s="180">
        <f>Q53*1.02*1.05*$R$10</f>
        <v>1.035701964864</v>
      </c>
    </row>
    <row r="54" spans="1:18">
      <c r="A54" s="183"/>
      <c r="B54" s="186"/>
      <c r="C54" s="189"/>
      <c r="D54" s="183"/>
      <c r="E54" s="183"/>
      <c r="F54" s="195"/>
      <c r="G54" s="195"/>
      <c r="H54" s="225"/>
      <c r="I54" s="228"/>
      <c r="J54" s="225"/>
      <c r="K54" s="83" t="s">
        <v>153</v>
      </c>
      <c r="L54" s="83" t="s">
        <v>116</v>
      </c>
      <c r="M54" s="83">
        <v>5.9999999999999995E-4</v>
      </c>
      <c r="N54" s="82">
        <v>41.7</v>
      </c>
      <c r="O54" s="80">
        <f>N54*M54</f>
        <v>2.5020000000000001E-2</v>
      </c>
      <c r="P54" s="222"/>
      <c r="Q54" s="222"/>
      <c r="R54" s="200"/>
    </row>
    <row r="55" spans="1:18">
      <c r="A55" s="183"/>
      <c r="B55" s="186"/>
      <c r="C55" s="189"/>
      <c r="D55" s="183"/>
      <c r="E55" s="183"/>
      <c r="F55" s="195"/>
      <c r="G55" s="195"/>
      <c r="H55" s="225"/>
      <c r="I55" s="228"/>
      <c r="J55" s="225"/>
      <c r="K55" s="83"/>
      <c r="L55" s="83"/>
      <c r="M55" s="83"/>
      <c r="N55" s="82"/>
      <c r="O55" s="80"/>
      <c r="P55" s="222"/>
      <c r="Q55" s="222"/>
      <c r="R55" s="200"/>
    </row>
    <row r="56" spans="1:18">
      <c r="A56" s="184"/>
      <c r="B56" s="187"/>
      <c r="C56" s="210"/>
      <c r="D56" s="184"/>
      <c r="E56" s="184"/>
      <c r="F56" s="196"/>
      <c r="G56" s="196"/>
      <c r="H56" s="226"/>
      <c r="I56" s="229"/>
      <c r="J56" s="226"/>
      <c r="K56" s="83"/>
      <c r="L56" s="83"/>
      <c r="M56" s="83"/>
      <c r="N56" s="82"/>
      <c r="O56" s="80"/>
      <c r="P56" s="223"/>
      <c r="Q56" s="223"/>
      <c r="R56" s="181"/>
    </row>
    <row r="57" spans="1:18">
      <c r="A57" s="203">
        <v>11</v>
      </c>
      <c r="B57" s="231" t="s">
        <v>114</v>
      </c>
      <c r="C57" s="234" t="s">
        <v>115</v>
      </c>
      <c r="D57" s="203" t="s">
        <v>116</v>
      </c>
      <c r="E57" s="203">
        <v>0.5</v>
      </c>
      <c r="F57" s="194">
        <f>H57+J57+R57</f>
        <v>3.5013969999999999</v>
      </c>
      <c r="G57" s="237">
        <v>0.4</v>
      </c>
      <c r="H57" s="224">
        <f>G57*$P$4/1000</f>
        <v>0.83472400000000002</v>
      </c>
      <c r="I57" s="240">
        <v>0.9</v>
      </c>
      <c r="J57" s="224">
        <f>I57*$P$5/1000</f>
        <v>2.6666729999999998</v>
      </c>
      <c r="K57" s="75"/>
      <c r="L57" s="75"/>
      <c r="M57" s="75"/>
      <c r="N57" s="70"/>
      <c r="O57" s="68"/>
      <c r="P57" s="221">
        <f>E57*F57</f>
        <v>1.7506984999999999</v>
      </c>
      <c r="Q57" s="221">
        <f>SUM(O57:O60)</f>
        <v>0</v>
      </c>
      <c r="R57" s="180">
        <f>Q57*1.02*1.05*$R$10</f>
        <v>0</v>
      </c>
    </row>
    <row r="58" spans="1:18">
      <c r="A58" s="230"/>
      <c r="B58" s="232"/>
      <c r="C58" s="235"/>
      <c r="D58" s="230"/>
      <c r="E58" s="230"/>
      <c r="F58" s="195"/>
      <c r="G58" s="238"/>
      <c r="H58" s="225"/>
      <c r="I58" s="241"/>
      <c r="J58" s="225"/>
      <c r="K58" s="75"/>
      <c r="L58" s="75"/>
      <c r="M58" s="75"/>
      <c r="N58" s="70"/>
      <c r="O58" s="68"/>
      <c r="P58" s="222"/>
      <c r="Q58" s="222"/>
      <c r="R58" s="200"/>
    </row>
    <row r="59" spans="1:18">
      <c r="A59" s="230"/>
      <c r="B59" s="232"/>
      <c r="C59" s="235"/>
      <c r="D59" s="230"/>
      <c r="E59" s="230"/>
      <c r="F59" s="195"/>
      <c r="G59" s="238"/>
      <c r="H59" s="225"/>
      <c r="I59" s="241"/>
      <c r="J59" s="225"/>
      <c r="K59" s="75"/>
      <c r="L59" s="75"/>
      <c r="M59" s="92"/>
      <c r="N59" s="70"/>
      <c r="O59" s="68"/>
      <c r="P59" s="222"/>
      <c r="Q59" s="222"/>
      <c r="R59" s="200"/>
    </row>
    <row r="60" spans="1:18">
      <c r="A60" s="204"/>
      <c r="B60" s="233"/>
      <c r="C60" s="236"/>
      <c r="D60" s="204"/>
      <c r="E60" s="204"/>
      <c r="F60" s="196"/>
      <c r="G60" s="239"/>
      <c r="H60" s="226"/>
      <c r="I60" s="242"/>
      <c r="J60" s="226"/>
      <c r="K60" s="75"/>
      <c r="L60" s="75"/>
      <c r="M60" s="75"/>
      <c r="N60" s="70"/>
      <c r="O60" s="68"/>
      <c r="P60" s="223"/>
      <c r="Q60" s="223"/>
      <c r="R60" s="181"/>
    </row>
    <row r="61" spans="1:18" ht="24" customHeight="1">
      <c r="A61" s="182">
        <v>12</v>
      </c>
      <c r="B61" s="185" t="s">
        <v>154</v>
      </c>
      <c r="C61" s="188" t="s">
        <v>155</v>
      </c>
      <c r="D61" s="185" t="s">
        <v>156</v>
      </c>
      <c r="E61" s="211">
        <v>16</v>
      </c>
      <c r="F61" s="194">
        <f>H61+J61+R61</f>
        <v>5.6613059999999988</v>
      </c>
      <c r="G61" s="194"/>
      <c r="H61" s="224">
        <f>G61*$P$4/1000</f>
        <v>0</v>
      </c>
      <c r="I61" s="194"/>
      <c r="J61" s="224">
        <f>I61*$P$5/1000</f>
        <v>0</v>
      </c>
      <c r="K61" s="88" t="s">
        <v>157</v>
      </c>
      <c r="L61" s="82" t="s">
        <v>156</v>
      </c>
      <c r="M61" s="82">
        <v>1</v>
      </c>
      <c r="N61" s="82">
        <v>5</v>
      </c>
      <c r="O61" s="93">
        <f>N61*M61</f>
        <v>5</v>
      </c>
      <c r="P61" s="221">
        <f>E61*F61</f>
        <v>90.580895999999981</v>
      </c>
      <c r="Q61" s="221">
        <f>SUM(O61:O64)</f>
        <v>5</v>
      </c>
      <c r="R61" s="180">
        <f>Q61*1.02*1.05*$R$10</f>
        <v>5.6613059999999988</v>
      </c>
    </row>
    <row r="62" spans="1:18">
      <c r="A62" s="183"/>
      <c r="B62" s="186"/>
      <c r="C62" s="189"/>
      <c r="D62" s="186"/>
      <c r="E62" s="212"/>
      <c r="F62" s="195"/>
      <c r="G62" s="195"/>
      <c r="H62" s="225"/>
      <c r="I62" s="195"/>
      <c r="J62" s="225"/>
      <c r="K62" s="83"/>
      <c r="L62" s="83"/>
      <c r="M62" s="83"/>
      <c r="N62" s="82"/>
      <c r="O62" s="93"/>
      <c r="P62" s="222"/>
      <c r="Q62" s="222"/>
      <c r="R62" s="200"/>
    </row>
    <row r="63" spans="1:18">
      <c r="A63" s="183"/>
      <c r="B63" s="186"/>
      <c r="C63" s="189"/>
      <c r="D63" s="186"/>
      <c r="E63" s="212"/>
      <c r="F63" s="195"/>
      <c r="G63" s="195"/>
      <c r="H63" s="225"/>
      <c r="I63" s="195"/>
      <c r="J63" s="225"/>
      <c r="K63" s="83"/>
      <c r="L63" s="83"/>
      <c r="M63" s="85"/>
      <c r="N63" s="82"/>
      <c r="O63" s="93"/>
      <c r="P63" s="222"/>
      <c r="Q63" s="222"/>
      <c r="R63" s="200"/>
    </row>
    <row r="64" spans="1:18">
      <c r="A64" s="184"/>
      <c r="B64" s="187"/>
      <c r="C64" s="190"/>
      <c r="D64" s="187"/>
      <c r="E64" s="213"/>
      <c r="F64" s="196"/>
      <c r="G64" s="196"/>
      <c r="H64" s="226"/>
      <c r="I64" s="196"/>
      <c r="J64" s="226"/>
      <c r="K64" s="83"/>
      <c r="L64" s="83"/>
      <c r="M64" s="83"/>
      <c r="N64" s="82"/>
      <c r="O64" s="93"/>
      <c r="P64" s="223"/>
      <c r="Q64" s="223"/>
      <c r="R64" s="181"/>
    </row>
    <row r="65" spans="1:18">
      <c r="A65" s="94"/>
      <c r="B65" s="95"/>
      <c r="C65" s="96"/>
      <c r="D65" s="94"/>
      <c r="E65" s="97"/>
      <c r="F65" s="97"/>
      <c r="G65" s="98"/>
      <c r="H65" s="99"/>
      <c r="I65" s="98"/>
      <c r="J65" s="99"/>
      <c r="K65" s="100"/>
      <c r="L65" s="100"/>
      <c r="M65" s="100"/>
      <c r="N65" s="94"/>
      <c r="O65" s="101"/>
      <c r="P65" s="99"/>
      <c r="Q65" s="99"/>
      <c r="R65" s="99"/>
    </row>
    <row r="66" spans="1:18">
      <c r="A66" s="19"/>
      <c r="B66" s="19"/>
      <c r="C66" s="19" t="s">
        <v>158</v>
      </c>
      <c r="D66" s="19"/>
      <c r="E66" s="19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3">
        <f>SUM(P13:P64)</f>
        <v>152.82155648365909</v>
      </c>
      <c r="Q66" s="102"/>
      <c r="R66" s="19"/>
    </row>
    <row r="67" spans="1:18">
      <c r="A67" s="19"/>
      <c r="B67" s="19"/>
      <c r="C67" s="19"/>
      <c r="D67" s="19"/>
      <c r="E67" s="19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3"/>
      <c r="Q67" s="102"/>
      <c r="R67" s="19"/>
    </row>
    <row r="68" spans="1:18">
      <c r="A68" s="19"/>
      <c r="B68" s="19"/>
      <c r="C68" s="19" t="s">
        <v>159</v>
      </c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03">
        <f>P66*0.133</f>
        <v>20.325267012326659</v>
      </c>
      <c r="Q68" s="104"/>
      <c r="R68" s="19"/>
    </row>
    <row r="69" spans="1:18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03"/>
      <c r="Q69" s="104"/>
      <c r="R69" s="19"/>
    </row>
    <row r="70" spans="1:18">
      <c r="A70" s="19"/>
      <c r="B70" s="19"/>
      <c r="C70" s="19" t="s">
        <v>158</v>
      </c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03">
        <f>SUM(P66:P68)</f>
        <v>173.14682349598576</v>
      </c>
      <c r="Q70" s="104"/>
      <c r="R70" s="19"/>
    </row>
    <row r="71" spans="1:18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03"/>
      <c r="Q71" s="104"/>
      <c r="R71" s="19"/>
    </row>
    <row r="72" spans="1:18">
      <c r="A72" s="19"/>
      <c r="B72" s="19"/>
      <c r="C72" s="19" t="s">
        <v>160</v>
      </c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03">
        <f>P70*0.11</f>
        <v>19.046150584558433</v>
      </c>
      <c r="Q72" s="19"/>
      <c r="R72" s="19"/>
    </row>
    <row r="73" spans="1:18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03"/>
      <c r="Q73" s="19"/>
      <c r="R73" s="19"/>
    </row>
    <row r="74" spans="1:18">
      <c r="A74" s="19"/>
      <c r="B74" s="19"/>
      <c r="C74" s="19" t="s">
        <v>158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05">
        <f>SUM(P70:P72)</f>
        <v>192.19297408054419</v>
      </c>
      <c r="Q74" s="19"/>
      <c r="R74" s="19"/>
    </row>
    <row r="75" spans="1:18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03"/>
      <c r="Q75" s="19"/>
      <c r="R75" s="19"/>
    </row>
    <row r="76" spans="1:18">
      <c r="A76" s="19"/>
      <c r="B76" s="19"/>
      <c r="C76" s="19" t="s">
        <v>161</v>
      </c>
      <c r="D76" s="19"/>
      <c r="E76" s="19"/>
      <c r="F76" s="19"/>
      <c r="G76" s="19"/>
      <c r="H76" s="19"/>
      <c r="I76" s="19"/>
      <c r="J76" s="19"/>
      <c r="K76" s="19" t="s">
        <v>162</v>
      </c>
      <c r="L76" s="19"/>
      <c r="M76" s="19"/>
      <c r="N76" s="19"/>
      <c r="O76" s="19"/>
      <c r="P76" s="19"/>
      <c r="Q76" s="19"/>
      <c r="R76" s="19"/>
    </row>
    <row r="77" spans="1:18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</row>
  </sheetData>
  <mergeCells count="190">
    <mergeCell ref="R57:R60"/>
    <mergeCell ref="G61:G64"/>
    <mergeCell ref="H61:H64"/>
    <mergeCell ref="I61:I64"/>
    <mergeCell ref="J61:J64"/>
    <mergeCell ref="P61:P64"/>
    <mergeCell ref="I57:I60"/>
    <mergeCell ref="J57:J60"/>
    <mergeCell ref="P57:P60"/>
    <mergeCell ref="Q57:Q60"/>
    <mergeCell ref="A61:A64"/>
    <mergeCell ref="B61:B64"/>
    <mergeCell ref="C61:C64"/>
    <mergeCell ref="D61:D64"/>
    <mergeCell ref="E61:E64"/>
    <mergeCell ref="Q53:Q56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F53:F56"/>
    <mergeCell ref="G53:G56"/>
    <mergeCell ref="H53:H56"/>
    <mergeCell ref="I53:I56"/>
    <mergeCell ref="J53:J56"/>
    <mergeCell ref="P53:P56"/>
    <mergeCell ref="Q61:Q64"/>
    <mergeCell ref="R61:R64"/>
    <mergeCell ref="F61:F64"/>
    <mergeCell ref="I49:I52"/>
    <mergeCell ref="J49:J52"/>
    <mergeCell ref="P49:P52"/>
    <mergeCell ref="Q49:Q52"/>
    <mergeCell ref="R49:R52"/>
    <mergeCell ref="A53:A56"/>
    <mergeCell ref="B53:B56"/>
    <mergeCell ref="C53:C56"/>
    <mergeCell ref="D53:D56"/>
    <mergeCell ref="E53:E56"/>
    <mergeCell ref="A49:A52"/>
    <mergeCell ref="B49:B52"/>
    <mergeCell ref="C49:C52"/>
    <mergeCell ref="D49:D52"/>
    <mergeCell ref="E49:E52"/>
    <mergeCell ref="F49:F52"/>
    <mergeCell ref="G49:G52"/>
    <mergeCell ref="H49:H52"/>
    <mergeCell ref="F45:F48"/>
    <mergeCell ref="G45:G48"/>
    <mergeCell ref="H45:H48"/>
    <mergeCell ref="I41:I44"/>
    <mergeCell ref="J41:J44"/>
    <mergeCell ref="P41:P44"/>
    <mergeCell ref="Q41:Q44"/>
    <mergeCell ref="R41:R44"/>
    <mergeCell ref="A45:A48"/>
    <mergeCell ref="B45:B48"/>
    <mergeCell ref="C45:C48"/>
    <mergeCell ref="D45:D48"/>
    <mergeCell ref="E45:E48"/>
    <mergeCell ref="Q45:Q48"/>
    <mergeCell ref="R45:R48"/>
    <mergeCell ref="I45:I48"/>
    <mergeCell ref="J45:J48"/>
    <mergeCell ref="P45:P48"/>
    <mergeCell ref="A41:A44"/>
    <mergeCell ref="B41:B44"/>
    <mergeCell ref="C41:C44"/>
    <mergeCell ref="D41:D44"/>
    <mergeCell ref="E41:E44"/>
    <mergeCell ref="F41:F44"/>
    <mergeCell ref="G41:G44"/>
    <mergeCell ref="H41:H44"/>
    <mergeCell ref="F37:F40"/>
    <mergeCell ref="G37:G40"/>
    <mergeCell ref="H37:H40"/>
    <mergeCell ref="I33:I36"/>
    <mergeCell ref="J33:J36"/>
    <mergeCell ref="P33:P36"/>
    <mergeCell ref="Q33:Q36"/>
    <mergeCell ref="R33:R36"/>
    <mergeCell ref="A37:A40"/>
    <mergeCell ref="B37:B40"/>
    <mergeCell ref="C37:C40"/>
    <mergeCell ref="D37:D40"/>
    <mergeCell ref="E37:E40"/>
    <mergeCell ref="Q37:Q40"/>
    <mergeCell ref="R37:R40"/>
    <mergeCell ref="I37:I40"/>
    <mergeCell ref="J37:J40"/>
    <mergeCell ref="P37:P40"/>
    <mergeCell ref="A33:A36"/>
    <mergeCell ref="B33:B36"/>
    <mergeCell ref="C33:C36"/>
    <mergeCell ref="D33:D36"/>
    <mergeCell ref="E33:E36"/>
    <mergeCell ref="F33:F36"/>
    <mergeCell ref="G33:G36"/>
    <mergeCell ref="H33:H36"/>
    <mergeCell ref="F29:F32"/>
    <mergeCell ref="G29:G32"/>
    <mergeCell ref="H29:H32"/>
    <mergeCell ref="I25:I28"/>
    <mergeCell ref="J25:J28"/>
    <mergeCell ref="P25:P28"/>
    <mergeCell ref="Q25:Q28"/>
    <mergeCell ref="R25:R28"/>
    <mergeCell ref="A29:A32"/>
    <mergeCell ref="B29:B32"/>
    <mergeCell ref="C29:C32"/>
    <mergeCell ref="D29:D32"/>
    <mergeCell ref="E29:E32"/>
    <mergeCell ref="Q29:Q32"/>
    <mergeCell ref="R29:R32"/>
    <mergeCell ref="I29:I32"/>
    <mergeCell ref="J29:J32"/>
    <mergeCell ref="P29:P32"/>
    <mergeCell ref="A25:A28"/>
    <mergeCell ref="B25:B28"/>
    <mergeCell ref="C25:C28"/>
    <mergeCell ref="D25:D28"/>
    <mergeCell ref="E25:E28"/>
    <mergeCell ref="F25:F28"/>
    <mergeCell ref="G25:G28"/>
    <mergeCell ref="H25:H28"/>
    <mergeCell ref="F21:F24"/>
    <mergeCell ref="G21:G24"/>
    <mergeCell ref="H21:H24"/>
    <mergeCell ref="Q17:Q20"/>
    <mergeCell ref="R17:R20"/>
    <mergeCell ref="A21:A24"/>
    <mergeCell ref="B21:B24"/>
    <mergeCell ref="C21:C24"/>
    <mergeCell ref="D21:D24"/>
    <mergeCell ref="E21:E24"/>
    <mergeCell ref="Q21:Q24"/>
    <mergeCell ref="R21:R24"/>
    <mergeCell ref="I21:I24"/>
    <mergeCell ref="J21:J24"/>
    <mergeCell ref="P21:P24"/>
    <mergeCell ref="A13:A16"/>
    <mergeCell ref="B13:B16"/>
    <mergeCell ref="C13:C16"/>
    <mergeCell ref="D13:D16"/>
    <mergeCell ref="E13:E16"/>
    <mergeCell ref="Q13:Q16"/>
    <mergeCell ref="R13:R16"/>
    <mergeCell ref="A17:A20"/>
    <mergeCell ref="B17:B20"/>
    <mergeCell ref="C17:C20"/>
    <mergeCell ref="D17:D20"/>
    <mergeCell ref="E17:E20"/>
    <mergeCell ref="F17:F20"/>
    <mergeCell ref="G17:G20"/>
    <mergeCell ref="H17:H20"/>
    <mergeCell ref="F13:F16"/>
    <mergeCell ref="G13:G16"/>
    <mergeCell ref="H13:H16"/>
    <mergeCell ref="I13:I16"/>
    <mergeCell ref="J13:J16"/>
    <mergeCell ref="P13:P16"/>
    <mergeCell ref="I17:I20"/>
    <mergeCell ref="J17:J20"/>
    <mergeCell ref="P17:P20"/>
    <mergeCell ref="K6:O6"/>
    <mergeCell ref="A8:A11"/>
    <mergeCell ref="B8:B11"/>
    <mergeCell ref="C8:C11"/>
    <mergeCell ref="D8:D11"/>
    <mergeCell ref="E8:E11"/>
    <mergeCell ref="F8:F11"/>
    <mergeCell ref="G8:O9"/>
    <mergeCell ref="A1:R1"/>
    <mergeCell ref="A2:R2"/>
    <mergeCell ref="A3:R3"/>
    <mergeCell ref="J4:K4"/>
    <mergeCell ref="L4:O4"/>
    <mergeCell ref="A5:E5"/>
    <mergeCell ref="F5:G5"/>
    <mergeCell ref="L5:O5"/>
    <mergeCell ref="P8:P10"/>
    <mergeCell ref="Q8:Q10"/>
    <mergeCell ref="G10:H10"/>
    <mergeCell ref="I10:J10"/>
    <mergeCell ref="K10:O10"/>
  </mergeCells>
  <pageMargins left="0.19685039370078741" right="0" top="0.78740157480314965" bottom="0" header="0" footer="0"/>
  <pageSetup paperSize="9" orientation="landscape" horizontalDpi="4294967293" verticalDpi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27"/>
  </sheetPr>
  <dimension ref="A1:R86"/>
  <sheetViews>
    <sheetView topLeftCell="A40" workbookViewId="0">
      <selection activeCell="R15" sqref="R15:R18"/>
    </sheetView>
  </sheetViews>
  <sheetFormatPr defaultRowHeight="12.75"/>
  <cols>
    <col min="1" max="1" width="4" style="116" customWidth="1"/>
    <col min="2" max="2" width="8.28515625" style="116" customWidth="1"/>
    <col min="3" max="3" width="18.7109375" style="116" customWidth="1"/>
    <col min="4" max="4" width="4.5703125" style="116" customWidth="1"/>
    <col min="5" max="5" width="5.5703125" style="116" customWidth="1"/>
    <col min="6" max="6" width="6.42578125" style="116" customWidth="1"/>
    <col min="7" max="7" width="5.85546875" style="116" customWidth="1"/>
    <col min="8" max="9" width="6.28515625" style="116" customWidth="1"/>
    <col min="10" max="10" width="6.5703125" style="116" customWidth="1"/>
    <col min="11" max="11" width="18" style="116" customWidth="1"/>
    <col min="12" max="12" width="5.140625" style="116" customWidth="1"/>
    <col min="13" max="13" width="6.85546875" style="116" customWidth="1"/>
    <col min="14" max="14" width="6.42578125" style="116" customWidth="1"/>
    <col min="15" max="15" width="6.85546875" style="116" customWidth="1"/>
    <col min="16" max="16" width="7.42578125" style="116" customWidth="1"/>
    <col min="17" max="17" width="7.28515625" style="116" customWidth="1"/>
    <col min="18" max="18" width="6.7109375" style="116" customWidth="1"/>
    <col min="19" max="16384" width="9.140625" style="116"/>
  </cols>
  <sheetData>
    <row r="1" spans="1:18" ht="14.25" customHeight="1">
      <c r="A1" s="147" t="s">
        <v>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14.25" customHeight="1">
      <c r="A2" s="219" t="s">
        <v>201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13.5" customHeight="1">
      <c r="A3" s="220" t="s">
        <v>202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13.5" customHeight="1">
      <c r="A4" s="117"/>
      <c r="B4" s="118"/>
      <c r="C4" s="118"/>
      <c r="D4" s="118"/>
      <c r="E4" s="118"/>
      <c r="F4" s="118"/>
      <c r="G4" s="118"/>
      <c r="H4" s="118"/>
      <c r="I4" s="118"/>
      <c r="J4" s="268" t="s">
        <v>79</v>
      </c>
      <c r="K4" s="268"/>
      <c r="L4" s="269" t="s">
        <v>80</v>
      </c>
      <c r="M4" s="269"/>
      <c r="N4" s="269"/>
      <c r="O4" s="269"/>
      <c r="P4" s="119">
        <v>2086.81</v>
      </c>
      <c r="Q4" s="118"/>
      <c r="R4" s="118"/>
    </row>
    <row r="5" spans="1:18">
      <c r="A5" s="270" t="s">
        <v>81</v>
      </c>
      <c r="B5" s="270"/>
      <c r="C5" s="270"/>
      <c r="D5" s="270"/>
      <c r="E5" s="270"/>
      <c r="F5" s="271">
        <f>P82</f>
        <v>311.76855938386626</v>
      </c>
      <c r="G5" s="271"/>
      <c r="H5" s="120" t="s">
        <v>40</v>
      </c>
      <c r="I5" s="118"/>
      <c r="J5" s="118"/>
      <c r="K5" s="118"/>
      <c r="L5" s="269" t="s">
        <v>82</v>
      </c>
      <c r="M5" s="269"/>
      <c r="N5" s="269"/>
      <c r="O5" s="269"/>
      <c r="P5" s="121">
        <v>2962.97</v>
      </c>
      <c r="Q5" s="118"/>
      <c r="R5" s="118"/>
    </row>
    <row r="6" spans="1:18" ht="13.5" customHeight="1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272" t="s">
        <v>83</v>
      </c>
      <c r="L6" s="272"/>
      <c r="M6" s="272"/>
      <c r="N6" s="272"/>
      <c r="O6" s="272"/>
      <c r="P6" s="122">
        <v>1.0571999999999999</v>
      </c>
      <c r="Q6" s="118"/>
      <c r="R6" s="118"/>
    </row>
    <row r="7" spans="1:18" ht="13.5" customHeight="1">
      <c r="A7" s="117"/>
      <c r="B7" s="118"/>
      <c r="C7" s="118"/>
      <c r="D7" s="118"/>
      <c r="E7" s="118"/>
      <c r="F7" s="118"/>
      <c r="G7" s="118"/>
      <c r="H7" s="118"/>
      <c r="I7" s="118"/>
      <c r="J7" s="118"/>
      <c r="K7" s="123"/>
      <c r="L7" s="123"/>
      <c r="M7" s="123"/>
      <c r="N7" s="123"/>
      <c r="O7" s="123"/>
      <c r="P7" s="122"/>
      <c r="Q7" s="118"/>
      <c r="R7" s="118"/>
    </row>
    <row r="8" spans="1:18" ht="31.5" customHeight="1">
      <c r="A8" s="157" t="s">
        <v>41</v>
      </c>
      <c r="B8" s="160" t="s">
        <v>84</v>
      </c>
      <c r="C8" s="157" t="s">
        <v>85</v>
      </c>
      <c r="D8" s="160" t="s">
        <v>86</v>
      </c>
      <c r="E8" s="160" t="s">
        <v>87</v>
      </c>
      <c r="F8" s="160" t="s">
        <v>88</v>
      </c>
      <c r="G8" s="163" t="s">
        <v>89</v>
      </c>
      <c r="H8" s="164"/>
      <c r="I8" s="164"/>
      <c r="J8" s="164"/>
      <c r="K8" s="164"/>
      <c r="L8" s="164"/>
      <c r="M8" s="164"/>
      <c r="N8" s="164"/>
      <c r="O8" s="165"/>
      <c r="P8" s="157" t="s">
        <v>90</v>
      </c>
      <c r="Q8" s="157" t="s">
        <v>91</v>
      </c>
      <c r="R8" s="68" t="s">
        <v>91</v>
      </c>
    </row>
    <row r="9" spans="1:18" ht="21" customHeight="1">
      <c r="A9" s="158"/>
      <c r="B9" s="161"/>
      <c r="C9" s="158"/>
      <c r="D9" s="161"/>
      <c r="E9" s="161"/>
      <c r="F9" s="161"/>
      <c r="G9" s="166"/>
      <c r="H9" s="167"/>
      <c r="I9" s="167"/>
      <c r="J9" s="167"/>
      <c r="K9" s="167"/>
      <c r="L9" s="167"/>
      <c r="M9" s="167"/>
      <c r="N9" s="167"/>
      <c r="O9" s="168"/>
      <c r="P9" s="158"/>
      <c r="Q9" s="158"/>
      <c r="R9" s="68" t="s">
        <v>92</v>
      </c>
    </row>
    <row r="10" spans="1:18" ht="26.25" customHeight="1">
      <c r="A10" s="158"/>
      <c r="B10" s="161"/>
      <c r="C10" s="158"/>
      <c r="D10" s="161"/>
      <c r="E10" s="161"/>
      <c r="F10" s="161"/>
      <c r="G10" s="177" t="s">
        <v>93</v>
      </c>
      <c r="H10" s="178"/>
      <c r="I10" s="177" t="s">
        <v>94</v>
      </c>
      <c r="J10" s="178"/>
      <c r="K10" s="177" t="s">
        <v>95</v>
      </c>
      <c r="L10" s="179"/>
      <c r="M10" s="179"/>
      <c r="N10" s="179"/>
      <c r="O10" s="178"/>
      <c r="P10" s="159"/>
      <c r="Q10" s="159"/>
      <c r="R10" s="70">
        <f>P6</f>
        <v>1.0571999999999999</v>
      </c>
    </row>
    <row r="11" spans="1:18" ht="41.25" customHeight="1">
      <c r="A11" s="159"/>
      <c r="B11" s="162"/>
      <c r="C11" s="159"/>
      <c r="D11" s="162"/>
      <c r="E11" s="162"/>
      <c r="F11" s="162"/>
      <c r="G11" s="64" t="s">
        <v>96</v>
      </c>
      <c r="H11" s="63" t="s">
        <v>97</v>
      </c>
      <c r="I11" s="64" t="s">
        <v>96</v>
      </c>
      <c r="J11" s="63" t="s">
        <v>97</v>
      </c>
      <c r="K11" s="63" t="s">
        <v>98</v>
      </c>
      <c r="L11" s="67" t="s">
        <v>99</v>
      </c>
      <c r="M11" s="63" t="s">
        <v>100</v>
      </c>
      <c r="N11" s="63" t="s">
        <v>101</v>
      </c>
      <c r="O11" s="64" t="s">
        <v>102</v>
      </c>
      <c r="P11" s="68" t="s">
        <v>32</v>
      </c>
      <c r="Q11" s="68" t="s">
        <v>103</v>
      </c>
      <c r="R11" s="69" t="s">
        <v>103</v>
      </c>
    </row>
    <row r="12" spans="1:18">
      <c r="A12" s="63">
        <v>1</v>
      </c>
      <c r="B12" s="63">
        <v>2</v>
      </c>
      <c r="C12" s="63">
        <v>3</v>
      </c>
      <c r="D12" s="63">
        <v>4</v>
      </c>
      <c r="E12" s="63">
        <v>5</v>
      </c>
      <c r="F12" s="63">
        <v>6</v>
      </c>
      <c r="G12" s="63">
        <v>7</v>
      </c>
      <c r="H12" s="63">
        <v>8</v>
      </c>
      <c r="I12" s="63">
        <v>9</v>
      </c>
      <c r="J12" s="63">
        <v>10</v>
      </c>
      <c r="K12" s="63">
        <v>11</v>
      </c>
      <c r="L12" s="63">
        <v>12</v>
      </c>
      <c r="M12" s="63">
        <v>13</v>
      </c>
      <c r="N12" s="63">
        <v>14</v>
      </c>
      <c r="O12" s="63">
        <v>15</v>
      </c>
      <c r="P12" s="63">
        <v>16</v>
      </c>
      <c r="Q12" s="63">
        <v>17</v>
      </c>
      <c r="R12" s="63">
        <v>18</v>
      </c>
    </row>
    <row r="13" spans="1:18" ht="12.75" customHeight="1">
      <c r="A13" s="70"/>
      <c r="B13" s="71"/>
      <c r="C13" s="173" t="s">
        <v>104</v>
      </c>
      <c r="D13" s="70"/>
      <c r="E13" s="60"/>
      <c r="F13" s="72"/>
      <c r="G13" s="69"/>
      <c r="H13" s="73"/>
      <c r="I13" s="74"/>
      <c r="J13" s="73"/>
      <c r="K13" s="70"/>
      <c r="L13" s="70"/>
      <c r="M13" s="70"/>
      <c r="N13" s="70"/>
      <c r="O13" s="68"/>
      <c r="P13" s="73"/>
      <c r="Q13" s="73"/>
      <c r="R13" s="73"/>
    </row>
    <row r="14" spans="1:18">
      <c r="A14" s="70"/>
      <c r="B14" s="71"/>
      <c r="C14" s="174"/>
      <c r="D14" s="70"/>
      <c r="E14" s="60"/>
      <c r="F14" s="72"/>
      <c r="G14" s="69"/>
      <c r="H14" s="73"/>
      <c r="I14" s="74"/>
      <c r="J14" s="73"/>
      <c r="K14" s="70"/>
      <c r="L14" s="70"/>
      <c r="M14" s="70"/>
      <c r="N14" s="70"/>
      <c r="O14" s="68"/>
      <c r="P14" s="73"/>
      <c r="Q14" s="73"/>
      <c r="R14" s="73"/>
    </row>
    <row r="15" spans="1:18" ht="12.75" customHeight="1">
      <c r="A15" s="185">
        <v>1</v>
      </c>
      <c r="B15" s="185" t="s">
        <v>105</v>
      </c>
      <c r="C15" s="188" t="s">
        <v>106</v>
      </c>
      <c r="D15" s="185" t="s">
        <v>107</v>
      </c>
      <c r="E15" s="185">
        <v>0.47</v>
      </c>
      <c r="F15" s="194">
        <f>H15+J15+R15</f>
        <v>24.447625000000002</v>
      </c>
      <c r="G15" s="185">
        <v>4.9000000000000004</v>
      </c>
      <c r="H15" s="224">
        <f>G15*$P$4/1000</f>
        <v>10.225369000000001</v>
      </c>
      <c r="I15" s="185">
        <v>4.8</v>
      </c>
      <c r="J15" s="224">
        <f>I15*$P$5/1000</f>
        <v>14.222256</v>
      </c>
      <c r="K15" s="76"/>
      <c r="L15" s="76"/>
      <c r="M15" s="76"/>
      <c r="N15" s="76"/>
      <c r="O15" s="80"/>
      <c r="P15" s="221">
        <f>E15*F15</f>
        <v>11.490383750000001</v>
      </c>
      <c r="Q15" s="221">
        <f>SUM(O15:O18)</f>
        <v>0</v>
      </c>
      <c r="R15" s="221">
        <f>Q15*1.02*1.05*$R$10</f>
        <v>0</v>
      </c>
    </row>
    <row r="16" spans="1:18">
      <c r="A16" s="186"/>
      <c r="B16" s="186"/>
      <c r="C16" s="189"/>
      <c r="D16" s="186"/>
      <c r="E16" s="186"/>
      <c r="F16" s="195"/>
      <c r="G16" s="186"/>
      <c r="H16" s="225"/>
      <c r="I16" s="186"/>
      <c r="J16" s="225"/>
      <c r="K16" s="76"/>
      <c r="L16" s="76"/>
      <c r="M16" s="76"/>
      <c r="N16" s="76"/>
      <c r="O16" s="80"/>
      <c r="P16" s="222"/>
      <c r="Q16" s="222"/>
      <c r="R16" s="222"/>
    </row>
    <row r="17" spans="1:18">
      <c r="A17" s="186"/>
      <c r="B17" s="186"/>
      <c r="C17" s="189"/>
      <c r="D17" s="186"/>
      <c r="E17" s="186"/>
      <c r="F17" s="195"/>
      <c r="G17" s="186"/>
      <c r="H17" s="225"/>
      <c r="I17" s="186"/>
      <c r="J17" s="225"/>
      <c r="K17" s="76"/>
      <c r="L17" s="76"/>
      <c r="M17" s="76"/>
      <c r="N17" s="76"/>
      <c r="O17" s="80"/>
      <c r="P17" s="222"/>
      <c r="Q17" s="222"/>
      <c r="R17" s="222"/>
    </row>
    <row r="18" spans="1:18">
      <c r="A18" s="187"/>
      <c r="B18" s="187"/>
      <c r="C18" s="210"/>
      <c r="D18" s="187"/>
      <c r="E18" s="187"/>
      <c r="F18" s="196"/>
      <c r="G18" s="187"/>
      <c r="H18" s="226"/>
      <c r="I18" s="187"/>
      <c r="J18" s="226"/>
      <c r="K18" s="76"/>
      <c r="L18" s="76"/>
      <c r="M18" s="76"/>
      <c r="N18" s="76"/>
      <c r="O18" s="80"/>
      <c r="P18" s="223"/>
      <c r="Q18" s="223"/>
      <c r="R18" s="223"/>
    </row>
    <row r="19" spans="1:18" ht="12.75" customHeight="1">
      <c r="A19" s="182">
        <v>2</v>
      </c>
      <c r="B19" s="185" t="s">
        <v>108</v>
      </c>
      <c r="C19" s="188" t="s">
        <v>109</v>
      </c>
      <c r="D19" s="182" t="s">
        <v>110</v>
      </c>
      <c r="E19" s="182">
        <v>9.4</v>
      </c>
      <c r="F19" s="194">
        <f>H19+J19+R19</f>
        <v>0.33388959999999995</v>
      </c>
      <c r="G19" s="214">
        <v>0.16</v>
      </c>
      <c r="H19" s="224">
        <f>G19*$P$4/1000</f>
        <v>0.33388959999999995</v>
      </c>
      <c r="I19" s="227"/>
      <c r="J19" s="224">
        <f>I19*$P$5/1000</f>
        <v>0</v>
      </c>
      <c r="K19" s="82"/>
      <c r="L19" s="81"/>
      <c r="M19" s="82"/>
      <c r="N19" s="82"/>
      <c r="O19" s="80"/>
      <c r="P19" s="221">
        <f>E19*F19</f>
        <v>3.1385622399999997</v>
      </c>
      <c r="Q19" s="221">
        <f>SUM(O19:O22)</f>
        <v>0</v>
      </c>
      <c r="R19" s="221">
        <f>Q19*1.02*1.05*$R$10</f>
        <v>0</v>
      </c>
    </row>
    <row r="20" spans="1:18">
      <c r="A20" s="183"/>
      <c r="B20" s="186"/>
      <c r="C20" s="189"/>
      <c r="D20" s="183"/>
      <c r="E20" s="183"/>
      <c r="F20" s="195"/>
      <c r="G20" s="215"/>
      <c r="H20" s="225"/>
      <c r="I20" s="228"/>
      <c r="J20" s="225"/>
      <c r="K20" s="82"/>
      <c r="L20" s="81"/>
      <c r="M20" s="82"/>
      <c r="N20" s="82"/>
      <c r="O20" s="80"/>
      <c r="P20" s="222"/>
      <c r="Q20" s="222"/>
      <c r="R20" s="222"/>
    </row>
    <row r="21" spans="1:18">
      <c r="A21" s="183"/>
      <c r="B21" s="186"/>
      <c r="C21" s="189"/>
      <c r="D21" s="183"/>
      <c r="E21" s="183"/>
      <c r="F21" s="195"/>
      <c r="G21" s="215"/>
      <c r="H21" s="225"/>
      <c r="I21" s="228"/>
      <c r="J21" s="225"/>
      <c r="K21" s="82"/>
      <c r="L21" s="81"/>
      <c r="M21" s="82"/>
      <c r="N21" s="82"/>
      <c r="O21" s="80"/>
      <c r="P21" s="222"/>
      <c r="Q21" s="222"/>
      <c r="R21" s="222"/>
    </row>
    <row r="22" spans="1:18">
      <c r="A22" s="184"/>
      <c r="B22" s="187"/>
      <c r="C22" s="210"/>
      <c r="D22" s="184"/>
      <c r="E22" s="184"/>
      <c r="F22" s="196"/>
      <c r="G22" s="216"/>
      <c r="H22" s="226"/>
      <c r="I22" s="229"/>
      <c r="J22" s="226"/>
      <c r="K22" s="82"/>
      <c r="L22" s="81"/>
      <c r="M22" s="82"/>
      <c r="N22" s="82"/>
      <c r="O22" s="80"/>
      <c r="P22" s="223"/>
      <c r="Q22" s="223"/>
      <c r="R22" s="223"/>
    </row>
    <row r="23" spans="1:18">
      <c r="A23" s="182">
        <v>3</v>
      </c>
      <c r="B23" s="185" t="s">
        <v>111</v>
      </c>
      <c r="C23" s="188" t="s">
        <v>112</v>
      </c>
      <c r="D23" s="182" t="s">
        <v>113</v>
      </c>
      <c r="E23" s="182">
        <v>3</v>
      </c>
      <c r="F23" s="194">
        <f>H23+J23+R23</f>
        <v>3.6291517999999998</v>
      </c>
      <c r="G23" s="214">
        <v>0.66</v>
      </c>
      <c r="H23" s="224">
        <f>G23*$P$4/1000</f>
        <v>1.3772945999999999</v>
      </c>
      <c r="I23" s="227">
        <v>0.76</v>
      </c>
      <c r="J23" s="224">
        <f>I23*$P$5/1000</f>
        <v>2.2518571999999999</v>
      </c>
      <c r="K23" s="82"/>
      <c r="L23" s="81"/>
      <c r="M23" s="82"/>
      <c r="N23" s="82"/>
      <c r="O23" s="80"/>
      <c r="P23" s="221">
        <f>E23*F23</f>
        <v>10.8874554</v>
      </c>
      <c r="Q23" s="221">
        <f>SUM(O23:O26)</f>
        <v>0</v>
      </c>
      <c r="R23" s="221">
        <f>Q23*1.02*1.05*$R$10</f>
        <v>0</v>
      </c>
    </row>
    <row r="24" spans="1:18">
      <c r="A24" s="183"/>
      <c r="B24" s="186"/>
      <c r="C24" s="189"/>
      <c r="D24" s="183"/>
      <c r="E24" s="183"/>
      <c r="F24" s="195"/>
      <c r="G24" s="215"/>
      <c r="H24" s="225"/>
      <c r="I24" s="228"/>
      <c r="J24" s="225"/>
      <c r="K24" s="82"/>
      <c r="L24" s="81"/>
      <c r="M24" s="82"/>
      <c r="N24" s="82"/>
      <c r="O24" s="80"/>
      <c r="P24" s="222"/>
      <c r="Q24" s="222"/>
      <c r="R24" s="222"/>
    </row>
    <row r="25" spans="1:18">
      <c r="A25" s="183"/>
      <c r="B25" s="186"/>
      <c r="C25" s="189"/>
      <c r="D25" s="183"/>
      <c r="E25" s="183"/>
      <c r="F25" s="195"/>
      <c r="G25" s="215"/>
      <c r="H25" s="225"/>
      <c r="I25" s="228"/>
      <c r="J25" s="225"/>
      <c r="K25" s="82"/>
      <c r="L25" s="81"/>
      <c r="M25" s="82"/>
      <c r="N25" s="82"/>
      <c r="O25" s="80"/>
      <c r="P25" s="222"/>
      <c r="Q25" s="222"/>
      <c r="R25" s="222"/>
    </row>
    <row r="26" spans="1:18">
      <c r="A26" s="184"/>
      <c r="B26" s="187"/>
      <c r="C26" s="210"/>
      <c r="D26" s="184"/>
      <c r="E26" s="184"/>
      <c r="F26" s="196"/>
      <c r="G26" s="216"/>
      <c r="H26" s="226"/>
      <c r="I26" s="229"/>
      <c r="J26" s="226"/>
      <c r="K26" s="82"/>
      <c r="L26" s="81"/>
      <c r="M26" s="82"/>
      <c r="N26" s="82"/>
      <c r="O26" s="80"/>
      <c r="P26" s="223"/>
      <c r="Q26" s="223"/>
      <c r="R26" s="223"/>
    </row>
    <row r="27" spans="1:18">
      <c r="A27" s="203">
        <v>4</v>
      </c>
      <c r="B27" s="231" t="s">
        <v>114</v>
      </c>
      <c r="C27" s="234" t="s">
        <v>115</v>
      </c>
      <c r="D27" s="203" t="s">
        <v>116</v>
      </c>
      <c r="E27" s="203">
        <v>0.5</v>
      </c>
      <c r="F27" s="194">
        <f>H27+J27+R27</f>
        <v>3.5013969999999999</v>
      </c>
      <c r="G27" s="237">
        <v>0.4</v>
      </c>
      <c r="H27" s="224">
        <f>G27*$P$4/1000</f>
        <v>0.83472400000000002</v>
      </c>
      <c r="I27" s="240">
        <v>0.9</v>
      </c>
      <c r="J27" s="224">
        <f>I27*$P$5/1000</f>
        <v>2.6666729999999998</v>
      </c>
      <c r="K27" s="70"/>
      <c r="L27" s="70"/>
      <c r="M27" s="70"/>
      <c r="N27" s="70"/>
      <c r="O27" s="68"/>
      <c r="P27" s="221">
        <f>E27*F27</f>
        <v>1.7506984999999999</v>
      </c>
      <c r="Q27" s="221">
        <f>SUM(O27:O30)</f>
        <v>0</v>
      </c>
      <c r="R27" s="221">
        <f>Q27*1.02*1.05*$R$10</f>
        <v>0</v>
      </c>
    </row>
    <row r="28" spans="1:18">
      <c r="A28" s="230"/>
      <c r="B28" s="232"/>
      <c r="C28" s="235"/>
      <c r="D28" s="230"/>
      <c r="E28" s="230"/>
      <c r="F28" s="195"/>
      <c r="G28" s="238"/>
      <c r="H28" s="225"/>
      <c r="I28" s="241"/>
      <c r="J28" s="225"/>
      <c r="K28" s="70"/>
      <c r="L28" s="70"/>
      <c r="M28" s="70"/>
      <c r="N28" s="70"/>
      <c r="O28" s="68"/>
      <c r="P28" s="222"/>
      <c r="Q28" s="222"/>
      <c r="R28" s="222"/>
    </row>
    <row r="29" spans="1:18">
      <c r="A29" s="230"/>
      <c r="B29" s="232"/>
      <c r="C29" s="235"/>
      <c r="D29" s="230"/>
      <c r="E29" s="230"/>
      <c r="F29" s="195"/>
      <c r="G29" s="238"/>
      <c r="H29" s="225"/>
      <c r="I29" s="241"/>
      <c r="J29" s="225"/>
      <c r="K29" s="70"/>
      <c r="L29" s="70"/>
      <c r="M29" s="124"/>
      <c r="N29" s="70"/>
      <c r="O29" s="68"/>
      <c r="P29" s="222"/>
      <c r="Q29" s="222"/>
      <c r="R29" s="222"/>
    </row>
    <row r="30" spans="1:18">
      <c r="A30" s="204"/>
      <c r="B30" s="233"/>
      <c r="C30" s="236"/>
      <c r="D30" s="204"/>
      <c r="E30" s="204"/>
      <c r="F30" s="196"/>
      <c r="G30" s="239"/>
      <c r="H30" s="226"/>
      <c r="I30" s="242"/>
      <c r="J30" s="226"/>
      <c r="K30" s="70"/>
      <c r="L30" s="70"/>
      <c r="M30" s="70"/>
      <c r="N30" s="70"/>
      <c r="O30" s="68"/>
      <c r="P30" s="223"/>
      <c r="Q30" s="223"/>
      <c r="R30" s="223"/>
    </row>
    <row r="31" spans="1:18" ht="12.75" customHeight="1">
      <c r="A31" s="69"/>
      <c r="B31" s="63"/>
      <c r="C31" s="243" t="s">
        <v>117</v>
      </c>
      <c r="D31" s="69"/>
      <c r="E31" s="69"/>
      <c r="F31" s="108"/>
      <c r="G31" s="91"/>
      <c r="H31" s="109"/>
      <c r="I31" s="91"/>
      <c r="J31" s="109"/>
      <c r="K31" s="70"/>
      <c r="L31" s="70"/>
      <c r="M31" s="70"/>
      <c r="N31" s="70"/>
      <c r="O31" s="68"/>
      <c r="P31" s="78"/>
      <c r="Q31" s="78"/>
      <c r="R31" s="78"/>
    </row>
    <row r="32" spans="1:18">
      <c r="A32" s="69"/>
      <c r="B32" s="63"/>
      <c r="C32" s="244"/>
      <c r="D32" s="69"/>
      <c r="E32" s="69"/>
      <c r="F32" s="110"/>
      <c r="G32" s="91"/>
      <c r="H32" s="111"/>
      <c r="I32" s="91"/>
      <c r="J32" s="111"/>
      <c r="K32" s="70"/>
      <c r="L32" s="70"/>
      <c r="M32" s="70"/>
      <c r="N32" s="70"/>
      <c r="O32" s="68"/>
      <c r="P32" s="78"/>
      <c r="Q32" s="78"/>
      <c r="R32" s="78"/>
    </row>
    <row r="33" spans="1:18">
      <c r="A33" s="182">
        <v>5</v>
      </c>
      <c r="B33" s="185" t="s">
        <v>118</v>
      </c>
      <c r="C33" s="188" t="s">
        <v>119</v>
      </c>
      <c r="D33" s="182" t="s">
        <v>116</v>
      </c>
      <c r="E33" s="214">
        <v>7.0999999999999994E-2</v>
      </c>
      <c r="F33" s="194">
        <f>H33+J33+R33</f>
        <v>566.12516635319992</v>
      </c>
      <c r="G33" s="194">
        <v>10.4</v>
      </c>
      <c r="H33" s="224">
        <f>G33*$P$4/1000</f>
        <v>21.702824</v>
      </c>
      <c r="I33" s="194">
        <v>16.399999999999999</v>
      </c>
      <c r="J33" s="224">
        <f>I33*$P$5/1000</f>
        <v>48.592707999999995</v>
      </c>
      <c r="K33" s="82" t="s">
        <v>120</v>
      </c>
      <c r="L33" s="81" t="s">
        <v>116</v>
      </c>
      <c r="M33" s="82">
        <v>1</v>
      </c>
      <c r="N33" s="82">
        <v>435</v>
      </c>
      <c r="O33" s="80">
        <f>N33*M33</f>
        <v>435</v>
      </c>
      <c r="P33" s="221">
        <f>E33*F33</f>
        <v>40.19488681107719</v>
      </c>
      <c r="Q33" s="221">
        <f>SUM(O33:O36)</f>
        <v>437.911</v>
      </c>
      <c r="R33" s="221">
        <f>Q33*1.02*1.05*$R$10</f>
        <v>495.82963435319994</v>
      </c>
    </row>
    <row r="34" spans="1:18">
      <c r="A34" s="183"/>
      <c r="B34" s="186"/>
      <c r="C34" s="189"/>
      <c r="D34" s="183"/>
      <c r="E34" s="215"/>
      <c r="F34" s="195"/>
      <c r="G34" s="195"/>
      <c r="H34" s="225"/>
      <c r="I34" s="195"/>
      <c r="J34" s="225"/>
      <c r="K34" s="82" t="s">
        <v>121</v>
      </c>
      <c r="L34" s="81" t="s">
        <v>122</v>
      </c>
      <c r="M34" s="82">
        <v>0.5</v>
      </c>
      <c r="N34" s="82">
        <v>0.8</v>
      </c>
      <c r="O34" s="80">
        <f>N34*M34</f>
        <v>0.4</v>
      </c>
      <c r="P34" s="222"/>
      <c r="Q34" s="222"/>
      <c r="R34" s="222"/>
    </row>
    <row r="35" spans="1:18">
      <c r="A35" s="183"/>
      <c r="B35" s="186"/>
      <c r="C35" s="189"/>
      <c r="D35" s="183"/>
      <c r="E35" s="215"/>
      <c r="F35" s="195"/>
      <c r="G35" s="195"/>
      <c r="H35" s="225"/>
      <c r="I35" s="195"/>
      <c r="J35" s="225"/>
      <c r="K35" s="82" t="s">
        <v>123</v>
      </c>
      <c r="L35" s="81" t="s">
        <v>122</v>
      </c>
      <c r="M35" s="82">
        <v>3.1</v>
      </c>
      <c r="N35" s="82">
        <v>0.81</v>
      </c>
      <c r="O35" s="80">
        <f>N35*M35</f>
        <v>2.5110000000000001</v>
      </c>
      <c r="P35" s="222"/>
      <c r="Q35" s="222"/>
      <c r="R35" s="222"/>
    </row>
    <row r="36" spans="1:18">
      <c r="A36" s="184"/>
      <c r="B36" s="187"/>
      <c r="C36" s="210"/>
      <c r="D36" s="184"/>
      <c r="E36" s="216"/>
      <c r="F36" s="196"/>
      <c r="G36" s="196"/>
      <c r="H36" s="226"/>
      <c r="I36" s="196"/>
      <c r="J36" s="226"/>
      <c r="K36" s="82"/>
      <c r="L36" s="81"/>
      <c r="M36" s="82"/>
      <c r="N36" s="82"/>
      <c r="O36" s="80"/>
      <c r="P36" s="223"/>
      <c r="Q36" s="223"/>
      <c r="R36" s="223"/>
    </row>
    <row r="37" spans="1:18">
      <c r="A37" s="182">
        <v>6</v>
      </c>
      <c r="B37" s="185" t="s">
        <v>118</v>
      </c>
      <c r="C37" s="188" t="s">
        <v>124</v>
      </c>
      <c r="D37" s="182" t="s">
        <v>116</v>
      </c>
      <c r="E37" s="214">
        <v>2.1000000000000001E-2</v>
      </c>
      <c r="F37" s="194">
        <f>H37+J37+R37</f>
        <v>596.69621875320001</v>
      </c>
      <c r="G37" s="194">
        <v>10.4</v>
      </c>
      <c r="H37" s="224">
        <f>G37*$P$4/1000</f>
        <v>21.702824</v>
      </c>
      <c r="I37" s="194">
        <v>16.399999999999999</v>
      </c>
      <c r="J37" s="224">
        <f>I37*$P$5/1000</f>
        <v>48.592707999999995</v>
      </c>
      <c r="K37" s="82" t="s">
        <v>125</v>
      </c>
      <c r="L37" s="81" t="s">
        <v>116</v>
      </c>
      <c r="M37" s="82">
        <v>1</v>
      </c>
      <c r="N37" s="82">
        <v>462</v>
      </c>
      <c r="O37" s="80">
        <f>N37*M37</f>
        <v>462</v>
      </c>
      <c r="P37" s="221">
        <f>E37*F37</f>
        <v>12.530620593817201</v>
      </c>
      <c r="Q37" s="221">
        <f>SUM(O37:O40)</f>
        <v>464.911</v>
      </c>
      <c r="R37" s="221">
        <f>Q37*1.02*1.05*$R$10</f>
        <v>526.40068675320003</v>
      </c>
    </row>
    <row r="38" spans="1:18">
      <c r="A38" s="183"/>
      <c r="B38" s="186"/>
      <c r="C38" s="189"/>
      <c r="D38" s="183"/>
      <c r="E38" s="215"/>
      <c r="F38" s="195"/>
      <c r="G38" s="195"/>
      <c r="H38" s="225"/>
      <c r="I38" s="195"/>
      <c r="J38" s="225"/>
      <c r="K38" s="82" t="s">
        <v>121</v>
      </c>
      <c r="L38" s="81" t="s">
        <v>122</v>
      </c>
      <c r="M38" s="82">
        <v>0.5</v>
      </c>
      <c r="N38" s="82">
        <v>0.8</v>
      </c>
      <c r="O38" s="80">
        <f>N38*M38</f>
        <v>0.4</v>
      </c>
      <c r="P38" s="222"/>
      <c r="Q38" s="222"/>
      <c r="R38" s="222"/>
    </row>
    <row r="39" spans="1:18">
      <c r="A39" s="183"/>
      <c r="B39" s="186"/>
      <c r="C39" s="189"/>
      <c r="D39" s="183"/>
      <c r="E39" s="215"/>
      <c r="F39" s="195"/>
      <c r="G39" s="195"/>
      <c r="H39" s="225"/>
      <c r="I39" s="195"/>
      <c r="J39" s="225"/>
      <c r="K39" s="82" t="s">
        <v>123</v>
      </c>
      <c r="L39" s="81" t="s">
        <v>122</v>
      </c>
      <c r="M39" s="82">
        <v>3.1</v>
      </c>
      <c r="N39" s="82">
        <v>0.81</v>
      </c>
      <c r="O39" s="80">
        <f>N39*M39</f>
        <v>2.5110000000000001</v>
      </c>
      <c r="P39" s="222"/>
      <c r="Q39" s="222"/>
      <c r="R39" s="222"/>
    </row>
    <row r="40" spans="1:18">
      <c r="A40" s="184"/>
      <c r="B40" s="187"/>
      <c r="C40" s="210"/>
      <c r="D40" s="184"/>
      <c r="E40" s="216"/>
      <c r="F40" s="196"/>
      <c r="G40" s="196"/>
      <c r="H40" s="226"/>
      <c r="I40" s="196"/>
      <c r="J40" s="226"/>
      <c r="K40" s="82"/>
      <c r="L40" s="81"/>
      <c r="M40" s="82"/>
      <c r="N40" s="82"/>
      <c r="O40" s="80"/>
      <c r="P40" s="223"/>
      <c r="Q40" s="223"/>
      <c r="R40" s="223"/>
    </row>
    <row r="41" spans="1:18">
      <c r="A41" s="182">
        <v>7</v>
      </c>
      <c r="B41" s="245" t="s">
        <v>126</v>
      </c>
      <c r="C41" s="188" t="s">
        <v>127</v>
      </c>
      <c r="D41" s="182" t="s">
        <v>128</v>
      </c>
      <c r="E41" s="182">
        <v>5.0000000000000001E-3</v>
      </c>
      <c r="F41" s="194">
        <f>H41+J41+R41</f>
        <v>558.13542040000004</v>
      </c>
      <c r="G41" s="194">
        <v>28.5</v>
      </c>
      <c r="H41" s="224">
        <f>G41*$P$4/1000</f>
        <v>59.474085000000002</v>
      </c>
      <c r="I41" s="194">
        <v>18.5</v>
      </c>
      <c r="J41" s="224">
        <f>I41*$P$5/1000</f>
        <v>54.814945000000002</v>
      </c>
      <c r="K41" s="82" t="s">
        <v>129</v>
      </c>
      <c r="L41" s="81" t="s">
        <v>116</v>
      </c>
      <c r="M41" s="82">
        <v>1</v>
      </c>
      <c r="N41" s="82">
        <v>392</v>
      </c>
      <c r="O41" s="80">
        <f>N41*M41</f>
        <v>392</v>
      </c>
      <c r="P41" s="221">
        <f>E41*F41</f>
        <v>2.7906771020000001</v>
      </c>
      <c r="Q41" s="221">
        <f>SUM(O41:O44)</f>
        <v>392</v>
      </c>
      <c r="R41" s="221">
        <f>Q41*1.02*1.05*$R$10</f>
        <v>443.84639040000002</v>
      </c>
    </row>
    <row r="42" spans="1:18">
      <c r="A42" s="183"/>
      <c r="B42" s="246"/>
      <c r="C42" s="189"/>
      <c r="D42" s="183"/>
      <c r="E42" s="183"/>
      <c r="F42" s="195"/>
      <c r="G42" s="195"/>
      <c r="H42" s="225"/>
      <c r="I42" s="195"/>
      <c r="J42" s="225"/>
      <c r="K42" s="82"/>
      <c r="L42" s="81"/>
      <c r="M42" s="82"/>
      <c r="N42" s="82"/>
      <c r="O42" s="80"/>
      <c r="P42" s="222"/>
      <c r="Q42" s="222"/>
      <c r="R42" s="222"/>
    </row>
    <row r="43" spans="1:18">
      <c r="A43" s="183"/>
      <c r="B43" s="246"/>
      <c r="C43" s="189"/>
      <c r="D43" s="183"/>
      <c r="E43" s="183"/>
      <c r="F43" s="195"/>
      <c r="G43" s="195"/>
      <c r="H43" s="225"/>
      <c r="I43" s="195"/>
      <c r="J43" s="225"/>
      <c r="K43" s="82"/>
      <c r="L43" s="81"/>
      <c r="M43" s="82"/>
      <c r="N43" s="82"/>
      <c r="O43" s="80"/>
      <c r="P43" s="222"/>
      <c r="Q43" s="222"/>
      <c r="R43" s="222"/>
    </row>
    <row r="44" spans="1:18">
      <c r="A44" s="184"/>
      <c r="B44" s="247"/>
      <c r="C44" s="210"/>
      <c r="D44" s="184"/>
      <c r="E44" s="184"/>
      <c r="F44" s="196"/>
      <c r="G44" s="196"/>
      <c r="H44" s="226"/>
      <c r="I44" s="196"/>
      <c r="J44" s="226"/>
      <c r="K44" s="82"/>
      <c r="L44" s="81"/>
      <c r="M44" s="82"/>
      <c r="N44" s="82"/>
      <c r="O44" s="80"/>
      <c r="P44" s="223"/>
      <c r="Q44" s="223"/>
      <c r="R44" s="223"/>
    </row>
    <row r="45" spans="1:18">
      <c r="A45" s="182">
        <v>8</v>
      </c>
      <c r="B45" s="185" t="s">
        <v>130</v>
      </c>
      <c r="C45" s="188" t="s">
        <v>131</v>
      </c>
      <c r="D45" s="182" t="s">
        <v>116</v>
      </c>
      <c r="E45" s="182">
        <v>9.7000000000000003E-2</v>
      </c>
      <c r="F45" s="194">
        <f>H45+J45+R45</f>
        <v>10.979822732520001</v>
      </c>
      <c r="G45" s="214">
        <v>1.56</v>
      </c>
      <c r="H45" s="224">
        <f>G45*$P$4/1000</f>
        <v>3.2554235999999999</v>
      </c>
      <c r="I45" s="194"/>
      <c r="J45" s="224">
        <f>I45*$P$5/1000</f>
        <v>0</v>
      </c>
      <c r="K45" s="82" t="s">
        <v>132</v>
      </c>
      <c r="L45" s="81" t="s">
        <v>122</v>
      </c>
      <c r="M45" s="82">
        <v>6.9</v>
      </c>
      <c r="N45" s="82">
        <v>0.629</v>
      </c>
      <c r="O45" s="80">
        <f>N45*M45</f>
        <v>4.3401000000000005</v>
      </c>
      <c r="P45" s="221">
        <f>E45*F45</f>
        <v>1.06504280505444</v>
      </c>
      <c r="Q45" s="221">
        <f>SUM(O45:O48)</f>
        <v>6.8221000000000007</v>
      </c>
      <c r="R45" s="221">
        <f>Q45*1.02*1.05*$R$10</f>
        <v>7.7243991325200003</v>
      </c>
    </row>
    <row r="46" spans="1:18">
      <c r="A46" s="183"/>
      <c r="B46" s="186"/>
      <c r="C46" s="189"/>
      <c r="D46" s="183"/>
      <c r="E46" s="183"/>
      <c r="F46" s="195"/>
      <c r="G46" s="215"/>
      <c r="H46" s="225"/>
      <c r="I46" s="195"/>
      <c r="J46" s="225"/>
      <c r="K46" s="82" t="s">
        <v>133</v>
      </c>
      <c r="L46" s="81" t="s">
        <v>122</v>
      </c>
      <c r="M46" s="82">
        <v>3.65</v>
      </c>
      <c r="N46" s="82">
        <v>0.68</v>
      </c>
      <c r="O46" s="80">
        <f>N46*M46</f>
        <v>2.4820000000000002</v>
      </c>
      <c r="P46" s="222"/>
      <c r="Q46" s="222"/>
      <c r="R46" s="222"/>
    </row>
    <row r="47" spans="1:18" ht="17.25" customHeight="1">
      <c r="A47" s="183"/>
      <c r="B47" s="186"/>
      <c r="C47" s="189"/>
      <c r="D47" s="183"/>
      <c r="E47" s="183"/>
      <c r="F47" s="195"/>
      <c r="G47" s="215"/>
      <c r="H47" s="225"/>
      <c r="I47" s="195"/>
      <c r="J47" s="225"/>
      <c r="K47" s="82"/>
      <c r="L47" s="81"/>
      <c r="M47" s="82"/>
      <c r="N47" s="82"/>
      <c r="O47" s="80"/>
      <c r="P47" s="222"/>
      <c r="Q47" s="222"/>
      <c r="R47" s="222"/>
    </row>
    <row r="48" spans="1:18" ht="16.5" customHeight="1">
      <c r="A48" s="184"/>
      <c r="B48" s="187"/>
      <c r="C48" s="210"/>
      <c r="D48" s="184"/>
      <c r="E48" s="184"/>
      <c r="F48" s="196"/>
      <c r="G48" s="216"/>
      <c r="H48" s="226"/>
      <c r="I48" s="196"/>
      <c r="J48" s="226"/>
      <c r="K48" s="82"/>
      <c r="L48" s="81"/>
      <c r="M48" s="82"/>
      <c r="N48" s="82"/>
      <c r="O48" s="80"/>
      <c r="P48" s="223"/>
      <c r="Q48" s="223"/>
      <c r="R48" s="223"/>
    </row>
    <row r="49" spans="1:18">
      <c r="A49" s="182">
        <v>9</v>
      </c>
      <c r="B49" s="245" t="s">
        <v>134</v>
      </c>
      <c r="C49" s="188" t="s">
        <v>135</v>
      </c>
      <c r="D49" s="182" t="s">
        <v>128</v>
      </c>
      <c r="E49" s="182">
        <v>0.1</v>
      </c>
      <c r="F49" s="194">
        <f>H49+J49+R49</f>
        <v>73.365092113199992</v>
      </c>
      <c r="G49" s="194">
        <v>10.4</v>
      </c>
      <c r="H49" s="224">
        <f>G49*$P$4/1000</f>
        <v>21.702824</v>
      </c>
      <c r="I49" s="194">
        <v>16.399999999999999</v>
      </c>
      <c r="J49" s="224">
        <f>I49*$P$5/1000</f>
        <v>48.592707999999995</v>
      </c>
      <c r="K49" s="82" t="s">
        <v>136</v>
      </c>
      <c r="L49" s="81" t="s">
        <v>122</v>
      </c>
      <c r="M49" s="82">
        <v>0.5</v>
      </c>
      <c r="N49" s="82">
        <v>0.4</v>
      </c>
      <c r="O49" s="80">
        <f>N49*M49</f>
        <v>0.2</v>
      </c>
      <c r="P49" s="221">
        <f>E49*F49</f>
        <v>7.3365092113199992</v>
      </c>
      <c r="Q49" s="221">
        <f>SUM(O49:O52)</f>
        <v>2.7110000000000003</v>
      </c>
      <c r="R49" s="221">
        <f>Q49*1.02*1.05*$R$10</f>
        <v>3.0695601132000001</v>
      </c>
    </row>
    <row r="50" spans="1:18">
      <c r="A50" s="183"/>
      <c r="B50" s="246"/>
      <c r="C50" s="189"/>
      <c r="D50" s="183"/>
      <c r="E50" s="183"/>
      <c r="F50" s="195"/>
      <c r="G50" s="195"/>
      <c r="H50" s="225"/>
      <c r="I50" s="195"/>
      <c r="J50" s="225"/>
      <c r="K50" s="82" t="s">
        <v>123</v>
      </c>
      <c r="L50" s="81" t="s">
        <v>122</v>
      </c>
      <c r="M50" s="82">
        <v>3.1</v>
      </c>
      <c r="N50" s="82">
        <v>0.81</v>
      </c>
      <c r="O50" s="80">
        <f>N50*M50</f>
        <v>2.5110000000000001</v>
      </c>
      <c r="P50" s="222"/>
      <c r="Q50" s="222"/>
      <c r="R50" s="222"/>
    </row>
    <row r="51" spans="1:18">
      <c r="A51" s="183"/>
      <c r="B51" s="246"/>
      <c r="C51" s="189"/>
      <c r="D51" s="183"/>
      <c r="E51" s="183"/>
      <c r="F51" s="195"/>
      <c r="G51" s="195"/>
      <c r="H51" s="225"/>
      <c r="I51" s="195"/>
      <c r="J51" s="225"/>
      <c r="K51" s="82"/>
      <c r="L51" s="81"/>
      <c r="M51" s="82"/>
      <c r="N51" s="82"/>
      <c r="O51" s="80"/>
      <c r="P51" s="222"/>
      <c r="Q51" s="222"/>
      <c r="R51" s="222"/>
    </row>
    <row r="52" spans="1:18">
      <c r="A52" s="184"/>
      <c r="B52" s="247"/>
      <c r="C52" s="210"/>
      <c r="D52" s="184"/>
      <c r="E52" s="184"/>
      <c r="F52" s="196"/>
      <c r="G52" s="196"/>
      <c r="H52" s="226"/>
      <c r="I52" s="196"/>
      <c r="J52" s="226"/>
      <c r="K52" s="82"/>
      <c r="L52" s="81"/>
      <c r="M52" s="82"/>
      <c r="N52" s="82"/>
      <c r="O52" s="80"/>
      <c r="P52" s="223"/>
      <c r="Q52" s="223"/>
      <c r="R52" s="223"/>
    </row>
    <row r="53" spans="1:18" ht="12.75" customHeight="1">
      <c r="A53" s="182">
        <v>10</v>
      </c>
      <c r="B53" s="251" t="s">
        <v>137</v>
      </c>
      <c r="C53" s="188" t="s">
        <v>138</v>
      </c>
      <c r="D53" s="182" t="s">
        <v>139</v>
      </c>
      <c r="E53" s="182">
        <v>0.47</v>
      </c>
      <c r="F53" s="194">
        <f>H53+J53+R53</f>
        <v>55.974657879927996</v>
      </c>
      <c r="G53" s="194">
        <v>4.91</v>
      </c>
      <c r="H53" s="224">
        <f>G53*$P$4/1000</f>
        <v>10.2462371</v>
      </c>
      <c r="I53" s="227">
        <v>1.06</v>
      </c>
      <c r="J53" s="224">
        <f>I53*$P$5/1000</f>
        <v>3.1407482</v>
      </c>
      <c r="K53" s="82" t="s">
        <v>140</v>
      </c>
      <c r="L53" s="81" t="s">
        <v>139</v>
      </c>
      <c r="M53" s="82">
        <v>1.02</v>
      </c>
      <c r="N53" s="82">
        <v>28.1</v>
      </c>
      <c r="O53" s="76">
        <f>N53*M53</f>
        <v>28.662000000000003</v>
      </c>
      <c r="P53" s="221">
        <f>E53*F53</f>
        <v>26.308089203566155</v>
      </c>
      <c r="Q53" s="221">
        <f>SUM(O53:O56)</f>
        <v>37.612940000000002</v>
      </c>
      <c r="R53" s="221">
        <f>Q53*1.02*1.05*$R$10</f>
        <v>42.587672579927997</v>
      </c>
    </row>
    <row r="54" spans="1:18">
      <c r="A54" s="183"/>
      <c r="B54" s="252"/>
      <c r="C54" s="189"/>
      <c r="D54" s="183"/>
      <c r="E54" s="183"/>
      <c r="F54" s="195"/>
      <c r="G54" s="195"/>
      <c r="H54" s="225"/>
      <c r="I54" s="228"/>
      <c r="J54" s="225"/>
      <c r="K54" s="77" t="s">
        <v>141</v>
      </c>
      <c r="L54" s="81" t="s">
        <v>110</v>
      </c>
      <c r="M54" s="82">
        <v>1.4</v>
      </c>
      <c r="N54" s="82">
        <v>3.5</v>
      </c>
      <c r="O54" s="76">
        <f>N54*M54</f>
        <v>4.8999999999999995</v>
      </c>
      <c r="P54" s="222"/>
      <c r="Q54" s="222"/>
      <c r="R54" s="222"/>
    </row>
    <row r="55" spans="1:18">
      <c r="A55" s="183"/>
      <c r="B55" s="252"/>
      <c r="C55" s="189"/>
      <c r="D55" s="183"/>
      <c r="E55" s="183"/>
      <c r="F55" s="195"/>
      <c r="G55" s="195"/>
      <c r="H55" s="225"/>
      <c r="I55" s="228"/>
      <c r="J55" s="225"/>
      <c r="K55" s="82" t="s">
        <v>142</v>
      </c>
      <c r="L55" s="81" t="s">
        <v>139</v>
      </c>
      <c r="M55" s="82">
        <v>1.4500000000000001E-2</v>
      </c>
      <c r="N55" s="82">
        <v>139.72</v>
      </c>
      <c r="O55" s="76">
        <f>N55*M55</f>
        <v>2.0259400000000003</v>
      </c>
      <c r="P55" s="222"/>
      <c r="Q55" s="222"/>
      <c r="R55" s="222"/>
    </row>
    <row r="56" spans="1:18">
      <c r="A56" s="184"/>
      <c r="B56" s="253"/>
      <c r="C56" s="210"/>
      <c r="D56" s="184"/>
      <c r="E56" s="184"/>
      <c r="F56" s="196"/>
      <c r="G56" s="196"/>
      <c r="H56" s="226"/>
      <c r="I56" s="229"/>
      <c r="J56" s="226"/>
      <c r="K56" s="82" t="s">
        <v>123</v>
      </c>
      <c r="L56" s="81" t="s">
        <v>122</v>
      </c>
      <c r="M56" s="82">
        <v>2.5</v>
      </c>
      <c r="N56" s="82">
        <v>0.81</v>
      </c>
      <c r="O56" s="76">
        <f>N56*M56</f>
        <v>2.0250000000000004</v>
      </c>
      <c r="P56" s="223"/>
      <c r="Q56" s="223"/>
      <c r="R56" s="223"/>
    </row>
    <row r="57" spans="1:18">
      <c r="A57" s="203">
        <v>11</v>
      </c>
      <c r="B57" s="157" t="s">
        <v>143</v>
      </c>
      <c r="C57" s="171" t="s">
        <v>144</v>
      </c>
      <c r="D57" s="203" t="s">
        <v>116</v>
      </c>
      <c r="E57" s="249">
        <v>5.5399999999999998E-2</v>
      </c>
      <c r="F57" s="194">
        <f>H57+J57+R57</f>
        <v>344.39988920399998</v>
      </c>
      <c r="G57" s="203"/>
      <c r="H57" s="224">
        <f>G57*$P$4/1000</f>
        <v>0</v>
      </c>
      <c r="I57" s="203"/>
      <c r="J57" s="224">
        <f>I57*$P$5/1000</f>
        <v>0</v>
      </c>
      <c r="K57" s="70" t="s">
        <v>145</v>
      </c>
      <c r="L57" s="70" t="s">
        <v>116</v>
      </c>
      <c r="M57" s="70">
        <v>1</v>
      </c>
      <c r="N57" s="70">
        <v>304.17</v>
      </c>
      <c r="O57" s="68">
        <f>M57*N57</f>
        <v>304.17</v>
      </c>
      <c r="P57" s="221">
        <f>E57*F57</f>
        <v>19.079753861901597</v>
      </c>
      <c r="Q57" s="221">
        <f>SUM(O57:O60)</f>
        <v>304.17</v>
      </c>
      <c r="R57" s="221">
        <f>Q57*1.02*1.05*$R$10</f>
        <v>344.39988920399998</v>
      </c>
    </row>
    <row r="58" spans="1:18">
      <c r="A58" s="230"/>
      <c r="B58" s="158"/>
      <c r="C58" s="248"/>
      <c r="D58" s="230"/>
      <c r="E58" s="250"/>
      <c r="F58" s="195"/>
      <c r="G58" s="230"/>
      <c r="H58" s="225"/>
      <c r="I58" s="230"/>
      <c r="J58" s="225"/>
      <c r="K58" s="70"/>
      <c r="L58" s="70"/>
      <c r="M58" s="70"/>
      <c r="N58" s="70"/>
      <c r="O58" s="68"/>
      <c r="P58" s="222"/>
      <c r="Q58" s="222"/>
      <c r="R58" s="222"/>
    </row>
    <row r="59" spans="1:18">
      <c r="A59" s="230"/>
      <c r="B59" s="158"/>
      <c r="C59" s="248"/>
      <c r="D59" s="230"/>
      <c r="E59" s="250"/>
      <c r="F59" s="195"/>
      <c r="G59" s="230"/>
      <c r="H59" s="225"/>
      <c r="I59" s="230"/>
      <c r="J59" s="225"/>
      <c r="K59" s="70"/>
      <c r="L59" s="70"/>
      <c r="M59" s="124"/>
      <c r="N59" s="70"/>
      <c r="O59" s="68"/>
      <c r="P59" s="222"/>
      <c r="Q59" s="222"/>
      <c r="R59" s="222"/>
    </row>
    <row r="60" spans="1:18">
      <c r="A60" s="230"/>
      <c r="B60" s="158"/>
      <c r="C60" s="248"/>
      <c r="D60" s="230"/>
      <c r="E60" s="250"/>
      <c r="F60" s="196"/>
      <c r="G60" s="230"/>
      <c r="H60" s="226"/>
      <c r="I60" s="230"/>
      <c r="J60" s="226"/>
      <c r="K60" s="113"/>
      <c r="L60" s="113"/>
      <c r="M60" s="113"/>
      <c r="N60" s="113"/>
      <c r="O60" s="114"/>
      <c r="P60" s="223"/>
      <c r="Q60" s="223"/>
      <c r="R60" s="223"/>
    </row>
    <row r="61" spans="1:18">
      <c r="A61" s="182">
        <v>12</v>
      </c>
      <c r="B61" s="185" t="s">
        <v>146</v>
      </c>
      <c r="C61" s="188" t="s">
        <v>147</v>
      </c>
      <c r="D61" s="185" t="s">
        <v>110</v>
      </c>
      <c r="E61" s="207">
        <v>3</v>
      </c>
      <c r="F61" s="194">
        <f>H61+J61+R61</f>
        <v>5.8700040454821387</v>
      </c>
      <c r="G61" s="194">
        <v>0.90400000000000003</v>
      </c>
      <c r="H61" s="224">
        <f>G61*$P$4/1000</f>
        <v>1.8864762399999999</v>
      </c>
      <c r="I61" s="194">
        <v>7.4999999999999997E-2</v>
      </c>
      <c r="J61" s="224">
        <f>I61*$P$5/1000</f>
        <v>0.22222275</v>
      </c>
      <c r="K61" s="77" t="s">
        <v>148</v>
      </c>
      <c r="L61" s="82" t="s">
        <v>110</v>
      </c>
      <c r="M61" s="82">
        <v>1.08</v>
      </c>
      <c r="N61" s="82">
        <v>0.4</v>
      </c>
      <c r="O61" s="61">
        <f>N61*1.02*1.05*1.0572*M61</f>
        <v>0.48913683840000011</v>
      </c>
      <c r="P61" s="221">
        <f>E61*F61</f>
        <v>17.610012136446414</v>
      </c>
      <c r="Q61" s="221">
        <f>SUM(O61:O64)</f>
        <v>3.3219411346800003</v>
      </c>
      <c r="R61" s="221">
        <f>Q61*1.02*1.05*$R$10</f>
        <v>3.7613050554821386</v>
      </c>
    </row>
    <row r="62" spans="1:18">
      <c r="A62" s="183"/>
      <c r="B62" s="186"/>
      <c r="C62" s="189"/>
      <c r="D62" s="186"/>
      <c r="E62" s="208"/>
      <c r="F62" s="195"/>
      <c r="G62" s="195"/>
      <c r="H62" s="225"/>
      <c r="I62" s="195"/>
      <c r="J62" s="225"/>
      <c r="K62" s="82" t="s">
        <v>149</v>
      </c>
      <c r="L62" s="82" t="s">
        <v>139</v>
      </c>
      <c r="M62" s="82">
        <v>3.6999999999999998E-2</v>
      </c>
      <c r="N62" s="82">
        <v>28.7</v>
      </c>
      <c r="O62" s="61">
        <f>N62*1.02*1.05*1.0572*M62</f>
        <v>1.2023481682800001</v>
      </c>
      <c r="P62" s="222"/>
      <c r="Q62" s="222"/>
      <c r="R62" s="222"/>
    </row>
    <row r="63" spans="1:18">
      <c r="A63" s="183"/>
      <c r="B63" s="186"/>
      <c r="C63" s="189"/>
      <c r="D63" s="186"/>
      <c r="E63" s="208"/>
      <c r="F63" s="195"/>
      <c r="G63" s="195"/>
      <c r="H63" s="225"/>
      <c r="I63" s="195"/>
      <c r="J63" s="225"/>
      <c r="K63" s="82" t="s">
        <v>150</v>
      </c>
      <c r="L63" s="82" t="s">
        <v>122</v>
      </c>
      <c r="M63" s="125">
        <v>3.6</v>
      </c>
      <c r="N63" s="82">
        <v>0.4</v>
      </c>
      <c r="O63" s="61">
        <f>N63*1.02*1.05*1.0572*M63</f>
        <v>1.6304561280000003</v>
      </c>
      <c r="P63" s="222"/>
      <c r="Q63" s="222"/>
      <c r="R63" s="222"/>
    </row>
    <row r="64" spans="1:18">
      <c r="A64" s="184"/>
      <c r="B64" s="187"/>
      <c r="C64" s="190"/>
      <c r="D64" s="187"/>
      <c r="E64" s="209"/>
      <c r="F64" s="196"/>
      <c r="G64" s="196"/>
      <c r="H64" s="226"/>
      <c r="I64" s="196"/>
      <c r="J64" s="226"/>
      <c r="K64" s="82"/>
      <c r="L64" s="82"/>
      <c r="M64" s="82"/>
      <c r="N64" s="82"/>
      <c r="O64" s="93"/>
      <c r="P64" s="223"/>
      <c r="Q64" s="223"/>
      <c r="R64" s="223"/>
    </row>
    <row r="65" spans="1:18" ht="12.75" customHeight="1">
      <c r="A65" s="182">
        <v>13</v>
      </c>
      <c r="B65" s="185" t="s">
        <v>151</v>
      </c>
      <c r="C65" s="188" t="s">
        <v>152</v>
      </c>
      <c r="D65" s="182" t="s">
        <v>110</v>
      </c>
      <c r="E65" s="194">
        <v>2.16</v>
      </c>
      <c r="F65" s="194">
        <f>H65+J65+R65</f>
        <v>1.452809344864</v>
      </c>
      <c r="G65" s="194">
        <v>0.18</v>
      </c>
      <c r="H65" s="224">
        <f>G65*$P$4/1000</f>
        <v>0.37562579999999995</v>
      </c>
      <c r="I65" s="214">
        <v>1.4E-2</v>
      </c>
      <c r="J65" s="224">
        <f>I65*$P$5/1000</f>
        <v>4.1481580000000004E-2</v>
      </c>
      <c r="K65" s="82" t="s">
        <v>149</v>
      </c>
      <c r="L65" s="82" t="s">
        <v>139</v>
      </c>
      <c r="M65" s="82">
        <v>3.1E-2</v>
      </c>
      <c r="N65" s="82">
        <v>28.7</v>
      </c>
      <c r="O65" s="80">
        <f>N65*M65</f>
        <v>0.88969999999999994</v>
      </c>
      <c r="P65" s="221">
        <f>E65*F65</f>
        <v>3.1380681849062402</v>
      </c>
      <c r="Q65" s="221">
        <f>SUM(O65:O68)</f>
        <v>0.91471999999999998</v>
      </c>
      <c r="R65" s="221">
        <f>Q65*1.02*1.05*$R$10</f>
        <v>1.035701964864</v>
      </c>
    </row>
    <row r="66" spans="1:18">
      <c r="A66" s="183"/>
      <c r="B66" s="186"/>
      <c r="C66" s="189"/>
      <c r="D66" s="183"/>
      <c r="E66" s="195"/>
      <c r="F66" s="195"/>
      <c r="G66" s="195"/>
      <c r="H66" s="225"/>
      <c r="I66" s="215"/>
      <c r="J66" s="225"/>
      <c r="K66" s="82" t="s">
        <v>153</v>
      </c>
      <c r="L66" s="82" t="s">
        <v>116</v>
      </c>
      <c r="M66" s="82">
        <v>5.9999999999999995E-4</v>
      </c>
      <c r="N66" s="82">
        <v>41.7</v>
      </c>
      <c r="O66" s="80">
        <f>N66*M66</f>
        <v>2.5020000000000001E-2</v>
      </c>
      <c r="P66" s="222"/>
      <c r="Q66" s="222"/>
      <c r="R66" s="222"/>
    </row>
    <row r="67" spans="1:18">
      <c r="A67" s="183"/>
      <c r="B67" s="186"/>
      <c r="C67" s="189"/>
      <c r="D67" s="183"/>
      <c r="E67" s="195"/>
      <c r="F67" s="195"/>
      <c r="G67" s="195"/>
      <c r="H67" s="225"/>
      <c r="I67" s="215"/>
      <c r="J67" s="225"/>
      <c r="K67" s="82"/>
      <c r="L67" s="82"/>
      <c r="M67" s="82"/>
      <c r="N67" s="82"/>
      <c r="O67" s="80"/>
      <c r="P67" s="222"/>
      <c r="Q67" s="222"/>
      <c r="R67" s="222"/>
    </row>
    <row r="68" spans="1:18">
      <c r="A68" s="184"/>
      <c r="B68" s="187"/>
      <c r="C68" s="210"/>
      <c r="D68" s="184"/>
      <c r="E68" s="196"/>
      <c r="F68" s="196"/>
      <c r="G68" s="196"/>
      <c r="H68" s="226"/>
      <c r="I68" s="216"/>
      <c r="J68" s="226"/>
      <c r="K68" s="82"/>
      <c r="L68" s="82"/>
      <c r="M68" s="82"/>
      <c r="N68" s="82"/>
      <c r="O68" s="80"/>
      <c r="P68" s="223"/>
      <c r="Q68" s="223"/>
      <c r="R68" s="223"/>
    </row>
    <row r="69" spans="1:18" ht="24" customHeight="1">
      <c r="A69" s="182">
        <v>14</v>
      </c>
      <c r="B69" s="185" t="s">
        <v>154</v>
      </c>
      <c r="C69" s="188" t="s">
        <v>155</v>
      </c>
      <c r="D69" s="185" t="s">
        <v>156</v>
      </c>
      <c r="E69" s="211">
        <v>16</v>
      </c>
      <c r="F69" s="194">
        <f>H69+J69+R69</f>
        <v>5.6613059999999988</v>
      </c>
      <c r="G69" s="194"/>
      <c r="H69" s="224">
        <f>G69*$P$4/1000</f>
        <v>0</v>
      </c>
      <c r="I69" s="194"/>
      <c r="J69" s="224">
        <f>I69*$P$5/1000</f>
        <v>0</v>
      </c>
      <c r="K69" s="77" t="s">
        <v>157</v>
      </c>
      <c r="L69" s="82" t="s">
        <v>156</v>
      </c>
      <c r="M69" s="82">
        <v>1</v>
      </c>
      <c r="N69" s="82">
        <v>5</v>
      </c>
      <c r="O69" s="93">
        <f>N69*M69</f>
        <v>5</v>
      </c>
      <c r="P69" s="221">
        <f>E69*F69</f>
        <v>90.580895999999981</v>
      </c>
      <c r="Q69" s="221">
        <f>SUM(O69:O72)</f>
        <v>5</v>
      </c>
      <c r="R69" s="221">
        <f>Q69*1.02*1.05*$R$10</f>
        <v>5.6613059999999988</v>
      </c>
    </row>
    <row r="70" spans="1:18">
      <c r="A70" s="183"/>
      <c r="B70" s="186"/>
      <c r="C70" s="189"/>
      <c r="D70" s="186"/>
      <c r="E70" s="212"/>
      <c r="F70" s="195"/>
      <c r="G70" s="195"/>
      <c r="H70" s="225"/>
      <c r="I70" s="195"/>
      <c r="J70" s="225"/>
      <c r="K70" s="82"/>
      <c r="L70" s="82"/>
      <c r="M70" s="82"/>
      <c r="N70" s="82"/>
      <c r="O70" s="93"/>
      <c r="P70" s="222"/>
      <c r="Q70" s="222"/>
      <c r="R70" s="222"/>
    </row>
    <row r="71" spans="1:18">
      <c r="A71" s="183"/>
      <c r="B71" s="186"/>
      <c r="C71" s="189"/>
      <c r="D71" s="186"/>
      <c r="E71" s="212"/>
      <c r="F71" s="195"/>
      <c r="G71" s="195"/>
      <c r="H71" s="225"/>
      <c r="I71" s="195"/>
      <c r="J71" s="225"/>
      <c r="K71" s="82"/>
      <c r="L71" s="82"/>
      <c r="M71" s="125"/>
      <c r="N71" s="82"/>
      <c r="O71" s="93"/>
      <c r="P71" s="222"/>
      <c r="Q71" s="222"/>
      <c r="R71" s="222"/>
    </row>
    <row r="72" spans="1:18">
      <c r="A72" s="184"/>
      <c r="B72" s="187"/>
      <c r="C72" s="190"/>
      <c r="D72" s="187"/>
      <c r="E72" s="213"/>
      <c r="F72" s="196"/>
      <c r="G72" s="196"/>
      <c r="H72" s="226"/>
      <c r="I72" s="196"/>
      <c r="J72" s="226"/>
      <c r="K72" s="82"/>
      <c r="L72" s="82"/>
      <c r="M72" s="82"/>
      <c r="N72" s="82"/>
      <c r="O72" s="93"/>
      <c r="P72" s="223"/>
      <c r="Q72" s="223"/>
      <c r="R72" s="223"/>
    </row>
    <row r="73" spans="1:18">
      <c r="A73" s="94"/>
      <c r="B73" s="95"/>
      <c r="C73" s="96"/>
      <c r="D73" s="94"/>
      <c r="E73" s="97"/>
      <c r="F73" s="97"/>
      <c r="G73" s="98"/>
      <c r="H73" s="99"/>
      <c r="I73" s="98"/>
      <c r="J73" s="99"/>
      <c r="K73" s="126"/>
      <c r="L73" s="126"/>
      <c r="M73" s="126"/>
      <c r="N73" s="94"/>
      <c r="O73" s="101"/>
      <c r="P73" s="99"/>
      <c r="Q73" s="99"/>
      <c r="R73" s="99"/>
    </row>
    <row r="74" spans="1:18">
      <c r="A74" s="118"/>
      <c r="B74" s="118"/>
      <c r="C74" s="118" t="s">
        <v>158</v>
      </c>
      <c r="D74" s="118"/>
      <c r="E74" s="118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8">
        <f>SUM(P13:P72)</f>
        <v>247.90165580008926</v>
      </c>
      <c r="Q74" s="127"/>
      <c r="R74" s="118"/>
    </row>
    <row r="75" spans="1:18">
      <c r="A75" s="118"/>
      <c r="B75" s="118"/>
      <c r="C75" s="118"/>
      <c r="D75" s="118"/>
      <c r="E75" s="118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8"/>
      <c r="Q75" s="127"/>
      <c r="R75" s="118"/>
    </row>
    <row r="76" spans="1:18">
      <c r="A76" s="118"/>
      <c r="B76" s="118"/>
      <c r="C76" s="118" t="s">
        <v>159</v>
      </c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28">
        <f>P74*0.133</f>
        <v>32.970920221411873</v>
      </c>
      <c r="Q76" s="129"/>
      <c r="R76" s="118"/>
    </row>
    <row r="77" spans="1:18">
      <c r="A77" s="118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28"/>
      <c r="Q77" s="129"/>
      <c r="R77" s="118"/>
    </row>
    <row r="78" spans="1:18">
      <c r="A78" s="118"/>
      <c r="B78" s="118"/>
      <c r="C78" s="118" t="s">
        <v>158</v>
      </c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28">
        <f>SUM(P74:P76)</f>
        <v>280.87257602150112</v>
      </c>
      <c r="Q78" s="129"/>
      <c r="R78" s="118"/>
    </row>
    <row r="79" spans="1:18">
      <c r="A79" s="118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28"/>
      <c r="Q79" s="129"/>
      <c r="R79" s="118"/>
    </row>
    <row r="80" spans="1:18">
      <c r="A80" s="118"/>
      <c r="B80" s="118"/>
      <c r="C80" s="118" t="s">
        <v>160</v>
      </c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28">
        <f>P78*0.11</f>
        <v>30.895983362365122</v>
      </c>
      <c r="Q80" s="118"/>
      <c r="R80" s="118"/>
    </row>
    <row r="81" spans="1:18">
      <c r="A81" s="118"/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28"/>
      <c r="Q81" s="118"/>
      <c r="R81" s="118"/>
    </row>
    <row r="82" spans="1:18">
      <c r="A82" s="118"/>
      <c r="B82" s="118"/>
      <c r="C82" s="118" t="s">
        <v>158</v>
      </c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30">
        <f>SUM(P78:P80)</f>
        <v>311.76855938386626</v>
      </c>
      <c r="Q82" s="118"/>
      <c r="R82" s="118"/>
    </row>
    <row r="83" spans="1:18">
      <c r="A83" s="118"/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28"/>
      <c r="Q83" s="118"/>
      <c r="R83" s="118"/>
    </row>
    <row r="84" spans="1:18">
      <c r="A84" s="118"/>
      <c r="B84" s="118"/>
      <c r="C84" s="118" t="s">
        <v>161</v>
      </c>
      <c r="D84" s="118"/>
      <c r="E84" s="118"/>
      <c r="F84" s="118"/>
      <c r="G84" s="118"/>
      <c r="H84" s="118"/>
      <c r="I84" s="118"/>
      <c r="J84" s="118"/>
      <c r="K84" s="118" t="s">
        <v>162</v>
      </c>
      <c r="L84" s="118"/>
      <c r="M84" s="118"/>
      <c r="N84" s="118"/>
      <c r="O84" s="118"/>
      <c r="P84" s="118"/>
      <c r="Q84" s="118"/>
      <c r="R84" s="118"/>
    </row>
    <row r="85" spans="1:18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</row>
    <row r="86" spans="1:18">
      <c r="A86" s="118"/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</row>
  </sheetData>
  <mergeCells count="205">
    <mergeCell ref="I69:I72"/>
    <mergeCell ref="J69:J72"/>
    <mergeCell ref="P69:P72"/>
    <mergeCell ref="Q69:Q72"/>
    <mergeCell ref="R69:R72"/>
    <mergeCell ref="Q65:Q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F65:F68"/>
    <mergeCell ref="G65:G68"/>
    <mergeCell ref="H65:H68"/>
    <mergeCell ref="I65:I68"/>
    <mergeCell ref="J65:J68"/>
    <mergeCell ref="P65:P68"/>
    <mergeCell ref="I61:I64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A61:A64"/>
    <mergeCell ref="B61:B64"/>
    <mergeCell ref="C61:C64"/>
    <mergeCell ref="D61:D64"/>
    <mergeCell ref="E61:E64"/>
    <mergeCell ref="F61:F64"/>
    <mergeCell ref="G61:G64"/>
    <mergeCell ref="H61:H64"/>
    <mergeCell ref="F57:F60"/>
    <mergeCell ref="G57:G60"/>
    <mergeCell ref="H57:H60"/>
    <mergeCell ref="I53:I56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Q57:Q60"/>
    <mergeCell ref="R57:R60"/>
    <mergeCell ref="I57:I60"/>
    <mergeCell ref="J57:J60"/>
    <mergeCell ref="P57:P60"/>
    <mergeCell ref="A53:A56"/>
    <mergeCell ref="B53:B56"/>
    <mergeCell ref="C53:C56"/>
    <mergeCell ref="D53:D56"/>
    <mergeCell ref="E53:E56"/>
    <mergeCell ref="F53:F56"/>
    <mergeCell ref="G53:G56"/>
    <mergeCell ref="H53:H56"/>
    <mergeCell ref="F49:F52"/>
    <mergeCell ref="G49:G52"/>
    <mergeCell ref="H49:H52"/>
    <mergeCell ref="I45:I48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Q49:Q52"/>
    <mergeCell ref="R49:R52"/>
    <mergeCell ref="I49:I52"/>
    <mergeCell ref="J49:J52"/>
    <mergeCell ref="P49:P52"/>
    <mergeCell ref="A45:A48"/>
    <mergeCell ref="B45:B48"/>
    <mergeCell ref="C45:C48"/>
    <mergeCell ref="D45:D48"/>
    <mergeCell ref="E45:E48"/>
    <mergeCell ref="F45:F48"/>
    <mergeCell ref="G45:G48"/>
    <mergeCell ref="H45:H48"/>
    <mergeCell ref="F41:F44"/>
    <mergeCell ref="G41:G44"/>
    <mergeCell ref="H41:H44"/>
    <mergeCell ref="I37:I40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Q41:Q44"/>
    <mergeCell ref="R41:R44"/>
    <mergeCell ref="I41:I44"/>
    <mergeCell ref="J41:J44"/>
    <mergeCell ref="P41:P44"/>
    <mergeCell ref="A37:A40"/>
    <mergeCell ref="B37:B40"/>
    <mergeCell ref="C37:C40"/>
    <mergeCell ref="D37:D40"/>
    <mergeCell ref="E37:E40"/>
    <mergeCell ref="F37:F40"/>
    <mergeCell ref="G37:G40"/>
    <mergeCell ref="H37:H40"/>
    <mergeCell ref="F33:F36"/>
    <mergeCell ref="G33:G36"/>
    <mergeCell ref="H33:H36"/>
    <mergeCell ref="J27:J30"/>
    <mergeCell ref="P27:P30"/>
    <mergeCell ref="Q27:Q30"/>
    <mergeCell ref="R27:R30"/>
    <mergeCell ref="C31:C32"/>
    <mergeCell ref="A33:A36"/>
    <mergeCell ref="B33:B36"/>
    <mergeCell ref="C33:C36"/>
    <mergeCell ref="D33:D36"/>
    <mergeCell ref="E33:E36"/>
    <mergeCell ref="Q33:Q36"/>
    <mergeCell ref="R33:R36"/>
    <mergeCell ref="I33:I36"/>
    <mergeCell ref="J33:J36"/>
    <mergeCell ref="P33:P36"/>
    <mergeCell ref="A27:A30"/>
    <mergeCell ref="B27:B30"/>
    <mergeCell ref="C27:C30"/>
    <mergeCell ref="D27:D30"/>
    <mergeCell ref="E27:E30"/>
    <mergeCell ref="F27:F30"/>
    <mergeCell ref="G27:G30"/>
    <mergeCell ref="H27:H30"/>
    <mergeCell ref="I27:I30"/>
    <mergeCell ref="Q19:Q22"/>
    <mergeCell ref="R19:R22"/>
    <mergeCell ref="A23:A26"/>
    <mergeCell ref="B23:B26"/>
    <mergeCell ref="C23:C26"/>
    <mergeCell ref="D23:D26"/>
    <mergeCell ref="E23:E26"/>
    <mergeCell ref="F23:F26"/>
    <mergeCell ref="R23:R26"/>
    <mergeCell ref="G23:G26"/>
    <mergeCell ref="H23:H26"/>
    <mergeCell ref="I23:I26"/>
    <mergeCell ref="J23:J26"/>
    <mergeCell ref="P23:P26"/>
    <mergeCell ref="Q23:Q26"/>
    <mergeCell ref="R15:R18"/>
    <mergeCell ref="A19:A22"/>
    <mergeCell ref="B19:B22"/>
    <mergeCell ref="C19:C22"/>
    <mergeCell ref="D19:D22"/>
    <mergeCell ref="E19:E22"/>
    <mergeCell ref="F19:F22"/>
    <mergeCell ref="G19:G22"/>
    <mergeCell ref="H19:H22"/>
    <mergeCell ref="I19:I22"/>
    <mergeCell ref="G15:G18"/>
    <mergeCell ref="H15:H18"/>
    <mergeCell ref="I15:I18"/>
    <mergeCell ref="J15:J18"/>
    <mergeCell ref="P15:P18"/>
    <mergeCell ref="Q15:Q18"/>
    <mergeCell ref="A15:A18"/>
    <mergeCell ref="B15:B18"/>
    <mergeCell ref="C15:C18"/>
    <mergeCell ref="D15:D18"/>
    <mergeCell ref="E15:E18"/>
    <mergeCell ref="F15:F18"/>
    <mergeCell ref="J19:J22"/>
    <mergeCell ref="P19:P22"/>
    <mergeCell ref="C13:C14"/>
    <mergeCell ref="K6:O6"/>
    <mergeCell ref="A8:A11"/>
    <mergeCell ref="B8:B11"/>
    <mergeCell ref="C8:C11"/>
    <mergeCell ref="D8:D11"/>
    <mergeCell ref="E8:E11"/>
    <mergeCell ref="F8:F11"/>
    <mergeCell ref="G8:O9"/>
    <mergeCell ref="A1:R1"/>
    <mergeCell ref="A2:R2"/>
    <mergeCell ref="A3:R3"/>
    <mergeCell ref="J4:K4"/>
    <mergeCell ref="L4:O4"/>
    <mergeCell ref="A5:E5"/>
    <mergeCell ref="F5:G5"/>
    <mergeCell ref="L5:O5"/>
    <mergeCell ref="P8:P10"/>
    <mergeCell ref="Q8:Q10"/>
    <mergeCell ref="G10:H10"/>
    <mergeCell ref="I10:J10"/>
    <mergeCell ref="K10:O10"/>
  </mergeCells>
  <pageMargins left="0.78740157480314965" right="0" top="0.78740157480314965" bottom="0" header="0" footer="0"/>
  <pageSetup paperSize="9" orientation="landscape" horizontalDpi="4294967293" verticalDpi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27"/>
  </sheetPr>
  <dimension ref="A1:R42"/>
  <sheetViews>
    <sheetView workbookViewId="0">
      <selection activeCell="A31" sqref="A31:XFD41"/>
    </sheetView>
  </sheetViews>
  <sheetFormatPr defaultRowHeight="12.75"/>
  <cols>
    <col min="1" max="1" width="4.5703125" style="116" customWidth="1"/>
    <col min="2" max="2" width="8" style="116" customWidth="1"/>
    <col min="3" max="3" width="22.5703125" style="116" customWidth="1"/>
    <col min="4" max="4" width="4.7109375" style="116" customWidth="1"/>
    <col min="5" max="5" width="5.5703125" style="116" customWidth="1"/>
    <col min="6" max="6" width="6.42578125" style="116" customWidth="1"/>
    <col min="7" max="7" width="6.140625" style="116" customWidth="1"/>
    <col min="8" max="8" width="6.7109375" style="116" customWidth="1"/>
    <col min="9" max="9" width="6.42578125" style="116" customWidth="1"/>
    <col min="10" max="10" width="7.28515625" style="116" customWidth="1"/>
    <col min="11" max="11" width="18.140625" style="116" customWidth="1"/>
    <col min="12" max="12" width="5" style="116" customWidth="1"/>
    <col min="13" max="13" width="5.7109375" style="116" customWidth="1"/>
    <col min="14" max="14" width="7.28515625" style="116" customWidth="1"/>
    <col min="15" max="15" width="7" style="116" customWidth="1"/>
    <col min="16" max="16" width="8.28515625" style="116" customWidth="1"/>
    <col min="17" max="17" width="7.28515625" style="116" customWidth="1"/>
    <col min="18" max="18" width="7.5703125" style="116" customWidth="1"/>
    <col min="19" max="16384" width="9.140625" style="116"/>
  </cols>
  <sheetData>
    <row r="1" spans="1:18" ht="14.25" customHeight="1">
      <c r="A1" s="147" t="s">
        <v>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14.25" customHeight="1">
      <c r="A2" s="219" t="s">
        <v>203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13.5" customHeight="1">
      <c r="A3" s="220" t="s">
        <v>204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13.5" customHeight="1">
      <c r="A4" s="117"/>
      <c r="B4" s="118"/>
      <c r="C4" s="118"/>
      <c r="D4" s="118"/>
      <c r="E4" s="118"/>
      <c r="F4" s="118"/>
      <c r="G4" s="118"/>
      <c r="H4" s="118"/>
      <c r="I4" s="118"/>
      <c r="J4" s="268" t="s">
        <v>79</v>
      </c>
      <c r="K4" s="268"/>
      <c r="L4" s="269" t="s">
        <v>80</v>
      </c>
      <c r="M4" s="269"/>
      <c r="N4" s="269"/>
      <c r="O4" s="269"/>
      <c r="P4" s="119">
        <v>2086.81</v>
      </c>
      <c r="Q4" s="118"/>
      <c r="R4" s="118"/>
    </row>
    <row r="5" spans="1:18">
      <c r="A5" s="270" t="s">
        <v>81</v>
      </c>
      <c r="B5" s="270"/>
      <c r="C5" s="270"/>
      <c r="D5" s="270"/>
      <c r="E5" s="270"/>
      <c r="F5" s="271">
        <f>P39</f>
        <v>64.177381699909915</v>
      </c>
      <c r="G5" s="271"/>
      <c r="H5" s="120" t="s">
        <v>40</v>
      </c>
      <c r="I5" s="118"/>
      <c r="J5" s="118"/>
      <c r="K5" s="118"/>
      <c r="L5" s="269" t="s">
        <v>82</v>
      </c>
      <c r="M5" s="269"/>
      <c r="N5" s="269"/>
      <c r="O5" s="269"/>
      <c r="P5" s="121">
        <v>2962.97</v>
      </c>
      <c r="Q5" s="118"/>
      <c r="R5" s="118"/>
    </row>
    <row r="6" spans="1:18" ht="13.5" customHeight="1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272" t="s">
        <v>83</v>
      </c>
      <c r="L6" s="272"/>
      <c r="M6" s="272"/>
      <c r="N6" s="272"/>
      <c r="O6" s="272"/>
      <c r="P6" s="122">
        <v>1.0571999999999999</v>
      </c>
      <c r="Q6" s="118"/>
      <c r="R6" s="118"/>
    </row>
    <row r="7" spans="1:18" ht="21" customHeight="1">
      <c r="A7" s="157" t="s">
        <v>41</v>
      </c>
      <c r="B7" s="160" t="s">
        <v>84</v>
      </c>
      <c r="C7" s="157" t="s">
        <v>85</v>
      </c>
      <c r="D7" s="160" t="s">
        <v>86</v>
      </c>
      <c r="E7" s="160" t="s">
        <v>87</v>
      </c>
      <c r="F7" s="160" t="s">
        <v>88</v>
      </c>
      <c r="G7" s="163" t="s">
        <v>89</v>
      </c>
      <c r="H7" s="164"/>
      <c r="I7" s="164"/>
      <c r="J7" s="164"/>
      <c r="K7" s="164"/>
      <c r="L7" s="164"/>
      <c r="M7" s="164"/>
      <c r="N7" s="164"/>
      <c r="O7" s="165"/>
      <c r="P7" s="157" t="s">
        <v>90</v>
      </c>
      <c r="Q7" s="157" t="s">
        <v>91</v>
      </c>
      <c r="R7" s="68" t="s">
        <v>91</v>
      </c>
    </row>
    <row r="8" spans="1:18" ht="21" customHeight="1">
      <c r="A8" s="158"/>
      <c r="B8" s="161"/>
      <c r="C8" s="158"/>
      <c r="D8" s="161"/>
      <c r="E8" s="161"/>
      <c r="F8" s="161"/>
      <c r="G8" s="166"/>
      <c r="H8" s="167"/>
      <c r="I8" s="167"/>
      <c r="J8" s="167"/>
      <c r="K8" s="167"/>
      <c r="L8" s="167"/>
      <c r="M8" s="167"/>
      <c r="N8" s="167"/>
      <c r="O8" s="168"/>
      <c r="P8" s="158"/>
      <c r="Q8" s="158"/>
      <c r="R8" s="68" t="s">
        <v>92</v>
      </c>
    </row>
    <row r="9" spans="1:18" ht="24" customHeight="1">
      <c r="A9" s="158"/>
      <c r="B9" s="161"/>
      <c r="C9" s="158"/>
      <c r="D9" s="161"/>
      <c r="E9" s="161"/>
      <c r="F9" s="161"/>
      <c r="G9" s="177" t="s">
        <v>93</v>
      </c>
      <c r="H9" s="178"/>
      <c r="I9" s="177" t="s">
        <v>94</v>
      </c>
      <c r="J9" s="178"/>
      <c r="K9" s="177" t="s">
        <v>95</v>
      </c>
      <c r="L9" s="179"/>
      <c r="M9" s="179"/>
      <c r="N9" s="179"/>
      <c r="O9" s="178"/>
      <c r="P9" s="159"/>
      <c r="Q9" s="159"/>
      <c r="R9" s="70">
        <f>P6</f>
        <v>1.0571999999999999</v>
      </c>
    </row>
    <row r="10" spans="1:18" ht="41.25" customHeight="1">
      <c r="A10" s="159"/>
      <c r="B10" s="162"/>
      <c r="C10" s="159"/>
      <c r="D10" s="162"/>
      <c r="E10" s="162"/>
      <c r="F10" s="162"/>
      <c r="G10" s="64" t="s">
        <v>96</v>
      </c>
      <c r="H10" s="63" t="s">
        <v>97</v>
      </c>
      <c r="I10" s="64" t="s">
        <v>96</v>
      </c>
      <c r="J10" s="63" t="s">
        <v>97</v>
      </c>
      <c r="K10" s="63" t="s">
        <v>98</v>
      </c>
      <c r="L10" s="67" t="s">
        <v>99</v>
      </c>
      <c r="M10" s="63" t="s">
        <v>100</v>
      </c>
      <c r="N10" s="63" t="s">
        <v>101</v>
      </c>
      <c r="O10" s="64" t="s">
        <v>102</v>
      </c>
      <c r="P10" s="68" t="s">
        <v>32</v>
      </c>
      <c r="Q10" s="68" t="s">
        <v>103</v>
      </c>
      <c r="R10" s="69" t="s">
        <v>103</v>
      </c>
    </row>
    <row r="11" spans="1:18">
      <c r="A11" s="63">
        <v>1</v>
      </c>
      <c r="B11" s="63">
        <v>2</v>
      </c>
      <c r="C11" s="63">
        <v>3</v>
      </c>
      <c r="D11" s="63">
        <v>4</v>
      </c>
      <c r="E11" s="63">
        <v>5</v>
      </c>
      <c r="F11" s="63">
        <v>6</v>
      </c>
      <c r="G11" s="63">
        <v>7</v>
      </c>
      <c r="H11" s="63">
        <v>8</v>
      </c>
      <c r="I11" s="63">
        <v>9</v>
      </c>
      <c r="J11" s="63">
        <v>10</v>
      </c>
      <c r="K11" s="63">
        <v>11</v>
      </c>
      <c r="L11" s="63">
        <v>12</v>
      </c>
      <c r="M11" s="63">
        <v>13</v>
      </c>
      <c r="N11" s="63">
        <v>14</v>
      </c>
      <c r="O11" s="63">
        <v>15</v>
      </c>
      <c r="P11" s="63">
        <v>16</v>
      </c>
      <c r="Q11" s="63">
        <v>17</v>
      </c>
      <c r="R11" s="63">
        <v>18</v>
      </c>
    </row>
    <row r="12" spans="1:18" ht="12.75" customHeight="1">
      <c r="A12" s="70"/>
      <c r="B12" s="71"/>
      <c r="C12" s="273" t="s">
        <v>163</v>
      </c>
      <c r="D12" s="274"/>
      <c r="E12" s="60"/>
      <c r="F12" s="72"/>
      <c r="G12" s="69"/>
      <c r="H12" s="73"/>
      <c r="I12" s="74"/>
      <c r="J12" s="73"/>
      <c r="K12" s="70"/>
      <c r="L12" s="70"/>
      <c r="M12" s="70"/>
      <c r="N12" s="70"/>
      <c r="O12" s="68"/>
      <c r="P12" s="73"/>
      <c r="Q12" s="73"/>
      <c r="R12" s="73"/>
    </row>
    <row r="13" spans="1:18">
      <c r="A13" s="70"/>
      <c r="B13" s="71"/>
      <c r="C13" s="275"/>
      <c r="D13" s="276"/>
      <c r="E13" s="60"/>
      <c r="F13" s="72"/>
      <c r="G13" s="69"/>
      <c r="H13" s="73"/>
      <c r="I13" s="74"/>
      <c r="J13" s="73"/>
      <c r="K13" s="70"/>
      <c r="L13" s="70"/>
      <c r="M13" s="70"/>
      <c r="N13" s="70"/>
      <c r="O13" s="68"/>
      <c r="P13" s="73"/>
      <c r="Q13" s="73"/>
      <c r="R13" s="73"/>
    </row>
    <row r="14" spans="1:18" ht="11.25" customHeight="1">
      <c r="A14" s="182">
        <v>1</v>
      </c>
      <c r="B14" s="185" t="s">
        <v>187</v>
      </c>
      <c r="C14" s="188" t="s">
        <v>188</v>
      </c>
      <c r="D14" s="182" t="s">
        <v>189</v>
      </c>
      <c r="E14" s="197">
        <v>10</v>
      </c>
      <c r="F14" s="194">
        <f>H14+J14+R14</f>
        <v>0.52509928359999991</v>
      </c>
      <c r="G14" s="182">
        <v>0.25</v>
      </c>
      <c r="H14" s="224">
        <f>G14*$P$4/1000</f>
        <v>0.52170249999999996</v>
      </c>
      <c r="I14" s="182"/>
      <c r="J14" s="180">
        <f>I14*$P$5/1000</f>
        <v>0</v>
      </c>
      <c r="K14" s="188" t="s">
        <v>190</v>
      </c>
      <c r="L14" s="82" t="s">
        <v>122</v>
      </c>
      <c r="M14" s="82">
        <v>0.02</v>
      </c>
      <c r="N14" s="82">
        <v>0.15</v>
      </c>
      <c r="O14" s="80">
        <f>N14*M14</f>
        <v>3.0000000000000001E-3</v>
      </c>
      <c r="P14" s="221">
        <f>E14*F14</f>
        <v>5.2509928359999991</v>
      </c>
      <c r="Q14" s="224">
        <f>SUM(O14:O17)</f>
        <v>3.0000000000000001E-3</v>
      </c>
      <c r="R14" s="277">
        <f>Q14*1.02*1.05*$R$9</f>
        <v>3.3967836000000002E-3</v>
      </c>
    </row>
    <row r="15" spans="1:18" ht="11.25" customHeight="1">
      <c r="A15" s="183"/>
      <c r="B15" s="186"/>
      <c r="C15" s="189"/>
      <c r="D15" s="183"/>
      <c r="E15" s="198"/>
      <c r="F15" s="195"/>
      <c r="G15" s="183"/>
      <c r="H15" s="225"/>
      <c r="I15" s="183"/>
      <c r="J15" s="200"/>
      <c r="K15" s="210"/>
      <c r="L15" s="82"/>
      <c r="M15" s="82"/>
      <c r="N15" s="82"/>
      <c r="O15" s="80"/>
      <c r="P15" s="222"/>
      <c r="Q15" s="225"/>
      <c r="R15" s="278"/>
    </row>
    <row r="16" spans="1:18" ht="11.25" customHeight="1">
      <c r="A16" s="183"/>
      <c r="B16" s="186"/>
      <c r="C16" s="189"/>
      <c r="D16" s="183"/>
      <c r="E16" s="198"/>
      <c r="F16" s="195"/>
      <c r="G16" s="183"/>
      <c r="H16" s="225"/>
      <c r="I16" s="183"/>
      <c r="J16" s="200"/>
      <c r="K16" s="82"/>
      <c r="L16" s="82"/>
      <c r="M16" s="125"/>
      <c r="N16" s="82"/>
      <c r="O16" s="80"/>
      <c r="P16" s="222"/>
      <c r="Q16" s="225"/>
      <c r="R16" s="278"/>
    </row>
    <row r="17" spans="1:18" ht="11.25" customHeight="1">
      <c r="A17" s="183"/>
      <c r="B17" s="186"/>
      <c r="C17" s="189"/>
      <c r="D17" s="183"/>
      <c r="E17" s="199"/>
      <c r="F17" s="196"/>
      <c r="G17" s="183"/>
      <c r="H17" s="226"/>
      <c r="I17" s="183"/>
      <c r="J17" s="181"/>
      <c r="K17" s="87"/>
      <c r="L17" s="87"/>
      <c r="M17" s="87"/>
      <c r="N17" s="87"/>
      <c r="O17" s="80"/>
      <c r="P17" s="223"/>
      <c r="Q17" s="225"/>
      <c r="R17" s="279"/>
    </row>
    <row r="18" spans="1:18" ht="11.25" customHeight="1">
      <c r="A18" s="182">
        <v>2</v>
      </c>
      <c r="B18" s="185" t="s">
        <v>182</v>
      </c>
      <c r="C18" s="188" t="s">
        <v>147</v>
      </c>
      <c r="D18" s="185" t="s">
        <v>110</v>
      </c>
      <c r="E18" s="191">
        <v>3</v>
      </c>
      <c r="F18" s="194">
        <f>H18+J18+R18</f>
        <v>4.1522217754799993</v>
      </c>
      <c r="G18" s="197">
        <v>0.90400000000000003</v>
      </c>
      <c r="H18" s="224">
        <f>G18*$P$4/1000</f>
        <v>1.8864762399999999</v>
      </c>
      <c r="I18" s="194">
        <v>7.0000000000000007E-2</v>
      </c>
      <c r="J18" s="180">
        <f>I18*$P$5/1000</f>
        <v>0.20740790000000001</v>
      </c>
      <c r="K18" s="77" t="s">
        <v>148</v>
      </c>
      <c r="L18" s="82" t="s">
        <v>110</v>
      </c>
      <c r="M18" s="82">
        <v>1.08</v>
      </c>
      <c r="N18" s="82">
        <v>0.7</v>
      </c>
      <c r="O18" s="80">
        <f>N18*M18</f>
        <v>0.75600000000000001</v>
      </c>
      <c r="P18" s="221">
        <f>E18*F18</f>
        <v>12.456665326439998</v>
      </c>
      <c r="Q18" s="224">
        <f>SUM(O18:O21)</f>
        <v>1.8178999999999998</v>
      </c>
      <c r="R18" s="277">
        <f>Q18*1.02*1.05*$R$9</f>
        <v>2.0583376354799996</v>
      </c>
    </row>
    <row r="19" spans="1:18" ht="11.25" customHeight="1">
      <c r="A19" s="183"/>
      <c r="B19" s="186"/>
      <c r="C19" s="189"/>
      <c r="D19" s="186"/>
      <c r="E19" s="192"/>
      <c r="F19" s="195"/>
      <c r="G19" s="198"/>
      <c r="H19" s="225"/>
      <c r="I19" s="195"/>
      <c r="J19" s="200"/>
      <c r="K19" s="82" t="s">
        <v>149</v>
      </c>
      <c r="L19" s="82" t="s">
        <v>139</v>
      </c>
      <c r="M19" s="82">
        <v>3.6999999999999998E-2</v>
      </c>
      <c r="N19" s="82">
        <v>28.7</v>
      </c>
      <c r="O19" s="80">
        <f>N19*M19</f>
        <v>1.0618999999999998</v>
      </c>
      <c r="P19" s="222"/>
      <c r="Q19" s="225"/>
      <c r="R19" s="278"/>
    </row>
    <row r="20" spans="1:18" ht="11.25" customHeight="1">
      <c r="A20" s="183"/>
      <c r="B20" s="186"/>
      <c r="C20" s="189"/>
      <c r="D20" s="186"/>
      <c r="E20" s="192"/>
      <c r="F20" s="195"/>
      <c r="G20" s="198"/>
      <c r="H20" s="225"/>
      <c r="I20" s="195"/>
      <c r="J20" s="200"/>
      <c r="K20" s="82"/>
      <c r="L20" s="82"/>
      <c r="M20" s="125"/>
      <c r="N20" s="82"/>
      <c r="O20" s="93"/>
      <c r="P20" s="222"/>
      <c r="Q20" s="225"/>
      <c r="R20" s="278"/>
    </row>
    <row r="21" spans="1:18" ht="11.25" customHeight="1">
      <c r="A21" s="184"/>
      <c r="B21" s="187"/>
      <c r="C21" s="190"/>
      <c r="D21" s="187"/>
      <c r="E21" s="193"/>
      <c r="F21" s="196"/>
      <c r="G21" s="199"/>
      <c r="H21" s="226"/>
      <c r="I21" s="196"/>
      <c r="J21" s="181"/>
      <c r="K21" s="82"/>
      <c r="L21" s="82"/>
      <c r="M21" s="82"/>
      <c r="N21" s="82"/>
      <c r="O21" s="93"/>
      <c r="P21" s="223"/>
      <c r="Q21" s="225"/>
      <c r="R21" s="279"/>
    </row>
    <row r="22" spans="1:18" ht="11.25" customHeight="1">
      <c r="A22" s="182">
        <v>3</v>
      </c>
      <c r="B22" s="185" t="s">
        <v>183</v>
      </c>
      <c r="C22" s="188" t="s">
        <v>184</v>
      </c>
      <c r="D22" s="185" t="s">
        <v>110</v>
      </c>
      <c r="E22" s="207">
        <v>3</v>
      </c>
      <c r="F22" s="194">
        <f>H22+J22+R22</f>
        <v>1.6720758466800003</v>
      </c>
      <c r="G22" s="194">
        <v>0.39700000000000002</v>
      </c>
      <c r="H22" s="224">
        <f>G22*$P$4/1000</f>
        <v>0.82846357000000004</v>
      </c>
      <c r="I22" s="194">
        <v>0.01</v>
      </c>
      <c r="J22" s="180">
        <f>I22*$P$5/1000</f>
        <v>2.9629699999999998E-2</v>
      </c>
      <c r="K22" s="77" t="s">
        <v>185</v>
      </c>
      <c r="L22" s="82" t="s">
        <v>122</v>
      </c>
      <c r="M22" s="82">
        <v>0.63</v>
      </c>
      <c r="N22" s="82">
        <v>0.79</v>
      </c>
      <c r="O22" s="80">
        <f>N22*M22</f>
        <v>0.49770000000000003</v>
      </c>
      <c r="P22" s="221">
        <f>E22*F22</f>
        <v>5.0162275400400009</v>
      </c>
      <c r="Q22" s="224">
        <f>SUM(O22:O25)</f>
        <v>0.71890000000000009</v>
      </c>
      <c r="R22" s="277">
        <f>Q22*1.02*1.05*$R$9</f>
        <v>0.81398257668000018</v>
      </c>
    </row>
    <row r="23" spans="1:18" ht="11.25" customHeight="1">
      <c r="A23" s="183"/>
      <c r="B23" s="186"/>
      <c r="C23" s="189"/>
      <c r="D23" s="186"/>
      <c r="E23" s="208"/>
      <c r="F23" s="195"/>
      <c r="G23" s="195"/>
      <c r="H23" s="225"/>
      <c r="I23" s="195"/>
      <c r="J23" s="200"/>
      <c r="K23" s="82" t="s">
        <v>186</v>
      </c>
      <c r="L23" s="82" t="s">
        <v>122</v>
      </c>
      <c r="M23" s="82">
        <v>0.79</v>
      </c>
      <c r="N23" s="82">
        <v>0.28000000000000003</v>
      </c>
      <c r="O23" s="80">
        <f>N23*M23</f>
        <v>0.22120000000000004</v>
      </c>
      <c r="P23" s="222"/>
      <c r="Q23" s="225"/>
      <c r="R23" s="278"/>
    </row>
    <row r="24" spans="1:18" ht="11.25" customHeight="1">
      <c r="A24" s="183"/>
      <c r="B24" s="186"/>
      <c r="C24" s="189"/>
      <c r="D24" s="186"/>
      <c r="E24" s="208"/>
      <c r="F24" s="195"/>
      <c r="G24" s="195"/>
      <c r="H24" s="225"/>
      <c r="I24" s="195"/>
      <c r="J24" s="200"/>
      <c r="K24" s="82"/>
      <c r="L24" s="82"/>
      <c r="M24" s="125"/>
      <c r="N24" s="82"/>
      <c r="O24" s="80"/>
      <c r="P24" s="222"/>
      <c r="Q24" s="225"/>
      <c r="R24" s="278"/>
    </row>
    <row r="25" spans="1:18" ht="11.25" customHeight="1">
      <c r="A25" s="184"/>
      <c r="B25" s="187"/>
      <c r="C25" s="190"/>
      <c r="D25" s="187"/>
      <c r="E25" s="209"/>
      <c r="F25" s="196"/>
      <c r="G25" s="196"/>
      <c r="H25" s="226"/>
      <c r="I25" s="196"/>
      <c r="J25" s="181"/>
      <c r="K25" s="82"/>
      <c r="L25" s="82"/>
      <c r="M25" s="82"/>
      <c r="N25" s="82"/>
      <c r="O25" s="80"/>
      <c r="P25" s="223"/>
      <c r="Q25" s="225"/>
      <c r="R25" s="279"/>
    </row>
    <row r="26" spans="1:18" ht="11.25" customHeight="1">
      <c r="A26" s="182">
        <v>4</v>
      </c>
      <c r="B26" s="185" t="s">
        <v>154</v>
      </c>
      <c r="C26" s="188" t="s">
        <v>155</v>
      </c>
      <c r="D26" s="185" t="s">
        <v>156</v>
      </c>
      <c r="E26" s="211">
        <v>5</v>
      </c>
      <c r="F26" s="194">
        <f>H26+J26+R26</f>
        <v>5.6613059999999988</v>
      </c>
      <c r="G26" s="194"/>
      <c r="H26" s="224">
        <f>G26*$P$4/1000</f>
        <v>0</v>
      </c>
      <c r="I26" s="194"/>
      <c r="J26" s="180">
        <f>I26*$P$5/1000</f>
        <v>0</v>
      </c>
      <c r="K26" s="188" t="s">
        <v>157</v>
      </c>
      <c r="L26" s="82" t="s">
        <v>156</v>
      </c>
      <c r="M26" s="82">
        <v>1</v>
      </c>
      <c r="N26" s="82">
        <v>5</v>
      </c>
      <c r="O26" s="93">
        <f>N26*M26</f>
        <v>5</v>
      </c>
      <c r="P26" s="221">
        <f>E26*F26</f>
        <v>28.306529999999995</v>
      </c>
      <c r="Q26" s="224">
        <f>SUM(O26:O29)</f>
        <v>5</v>
      </c>
      <c r="R26" s="277">
        <f>Q26*1.02*1.05*$R$9</f>
        <v>5.6613059999999988</v>
      </c>
    </row>
    <row r="27" spans="1:18" ht="11.25" customHeight="1">
      <c r="A27" s="183"/>
      <c r="B27" s="186"/>
      <c r="C27" s="189"/>
      <c r="D27" s="186"/>
      <c r="E27" s="212"/>
      <c r="F27" s="195"/>
      <c r="G27" s="195"/>
      <c r="H27" s="225"/>
      <c r="I27" s="195"/>
      <c r="J27" s="200"/>
      <c r="K27" s="210"/>
      <c r="L27" s="82"/>
      <c r="M27" s="82"/>
      <c r="N27" s="82"/>
      <c r="O27" s="93"/>
      <c r="P27" s="222"/>
      <c r="Q27" s="225"/>
      <c r="R27" s="278"/>
    </row>
    <row r="28" spans="1:18" ht="11.25" customHeight="1">
      <c r="A28" s="183"/>
      <c r="B28" s="186"/>
      <c r="C28" s="189"/>
      <c r="D28" s="186"/>
      <c r="E28" s="212"/>
      <c r="F28" s="195"/>
      <c r="G28" s="195"/>
      <c r="H28" s="225"/>
      <c r="I28" s="195"/>
      <c r="J28" s="200"/>
      <c r="K28" s="82"/>
      <c r="L28" s="82"/>
      <c r="M28" s="125"/>
      <c r="N28" s="82"/>
      <c r="O28" s="93"/>
      <c r="P28" s="222"/>
      <c r="Q28" s="225"/>
      <c r="R28" s="278"/>
    </row>
    <row r="29" spans="1:18" ht="11.25" customHeight="1">
      <c r="A29" s="184"/>
      <c r="B29" s="187"/>
      <c r="C29" s="190"/>
      <c r="D29" s="187"/>
      <c r="E29" s="213"/>
      <c r="F29" s="196"/>
      <c r="G29" s="196"/>
      <c r="H29" s="226"/>
      <c r="I29" s="196"/>
      <c r="J29" s="181"/>
      <c r="K29" s="82"/>
      <c r="L29" s="82"/>
      <c r="M29" s="82"/>
      <c r="N29" s="82"/>
      <c r="O29" s="93"/>
      <c r="P29" s="223"/>
      <c r="Q29" s="225"/>
      <c r="R29" s="279"/>
    </row>
    <row r="30" spans="1:18">
      <c r="A30" s="94"/>
      <c r="B30" s="95"/>
      <c r="C30" s="96"/>
      <c r="D30" s="94"/>
      <c r="E30" s="97"/>
      <c r="F30" s="97"/>
      <c r="G30" s="98"/>
      <c r="H30" s="99"/>
      <c r="I30" s="98"/>
      <c r="J30" s="99"/>
      <c r="K30" s="126"/>
      <c r="L30" s="126"/>
      <c r="M30" s="126"/>
      <c r="N30" s="94"/>
      <c r="O30" s="101"/>
      <c r="P30" s="99"/>
      <c r="Q30" s="99"/>
      <c r="R30" s="99"/>
    </row>
    <row r="31" spans="1:18" ht="11.25" customHeight="1">
      <c r="A31" s="118"/>
      <c r="B31" s="118"/>
      <c r="C31" s="118" t="s">
        <v>158</v>
      </c>
      <c r="D31" s="118"/>
      <c r="E31" s="118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8">
        <f>SUM(P12:P29)</f>
        <v>51.030415702479992</v>
      </c>
      <c r="Q31" s="127"/>
      <c r="R31" s="118"/>
    </row>
    <row r="32" spans="1:18" ht="11.25" customHeight="1">
      <c r="A32" s="118"/>
      <c r="B32" s="118"/>
      <c r="C32" s="118"/>
      <c r="D32" s="118"/>
      <c r="E32" s="118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8"/>
      <c r="Q32" s="127"/>
      <c r="R32" s="118"/>
    </row>
    <row r="33" spans="1:18" ht="11.25" customHeight="1">
      <c r="A33" s="118"/>
      <c r="B33" s="118"/>
      <c r="C33" s="118" t="s">
        <v>159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28">
        <f>P31*0.133</f>
        <v>6.7870452884298391</v>
      </c>
      <c r="Q33" s="129"/>
      <c r="R33" s="118"/>
    </row>
    <row r="34" spans="1:18" ht="11.25" customHeight="1">
      <c r="A34" s="118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28"/>
      <c r="Q34" s="129"/>
      <c r="R34" s="118"/>
    </row>
    <row r="35" spans="1:18" ht="11.25" customHeight="1">
      <c r="A35" s="118"/>
      <c r="B35" s="118"/>
      <c r="C35" s="118" t="s">
        <v>158</v>
      </c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28">
        <f>SUM(P31:P33)</f>
        <v>57.817460990909829</v>
      </c>
      <c r="Q35" s="129"/>
      <c r="R35" s="118"/>
    </row>
    <row r="36" spans="1:18" ht="11.25" customHeight="1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28"/>
      <c r="Q36" s="129"/>
      <c r="R36" s="118"/>
    </row>
    <row r="37" spans="1:18" ht="11.25" customHeight="1">
      <c r="A37" s="118"/>
      <c r="B37" s="118"/>
      <c r="C37" s="118" t="s">
        <v>160</v>
      </c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28">
        <f>P35*0.11</f>
        <v>6.3599207090000816</v>
      </c>
      <c r="Q37" s="118"/>
      <c r="R37" s="118"/>
    </row>
    <row r="38" spans="1:18" ht="11.25" customHeight="1">
      <c r="A38" s="118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28"/>
      <c r="Q38" s="118"/>
      <c r="R38" s="118"/>
    </row>
    <row r="39" spans="1:18" ht="11.25" customHeight="1">
      <c r="A39" s="118"/>
      <c r="B39" s="118"/>
      <c r="C39" s="118" t="s">
        <v>158</v>
      </c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30">
        <f>SUM(P35:P37)</f>
        <v>64.177381699909915</v>
      </c>
      <c r="Q39" s="118"/>
      <c r="R39" s="118"/>
    </row>
    <row r="40" spans="1:18" ht="11.25" customHeight="1">
      <c r="A40" s="118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28"/>
      <c r="Q40" s="118"/>
      <c r="R40" s="118"/>
    </row>
    <row r="41" spans="1:18" ht="11.25" customHeight="1">
      <c r="A41" s="118"/>
      <c r="B41" s="118"/>
      <c r="C41" s="118" t="s">
        <v>161</v>
      </c>
      <c r="D41" s="118"/>
      <c r="E41" s="118"/>
      <c r="F41" s="118"/>
      <c r="G41" s="118"/>
      <c r="H41" s="118"/>
      <c r="I41" s="118"/>
      <c r="J41" s="118"/>
      <c r="K41" s="118" t="s">
        <v>162</v>
      </c>
      <c r="L41" s="118"/>
      <c r="M41" s="118"/>
      <c r="N41" s="118"/>
      <c r="O41" s="118"/>
      <c r="P41" s="118"/>
      <c r="Q41" s="118"/>
      <c r="R41" s="118"/>
    </row>
    <row r="42" spans="1:18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</row>
  </sheetData>
  <mergeCells count="76">
    <mergeCell ref="I26:I29"/>
    <mergeCell ref="J26:J29"/>
    <mergeCell ref="K26:K27"/>
    <mergeCell ref="P26:P29"/>
    <mergeCell ref="Q26:Q29"/>
    <mergeCell ref="R26:R29"/>
    <mergeCell ref="Q22:Q25"/>
    <mergeCell ref="R22:R25"/>
    <mergeCell ref="A26:A29"/>
    <mergeCell ref="B26:B29"/>
    <mergeCell ref="C26:C29"/>
    <mergeCell ref="D26:D29"/>
    <mergeCell ref="E26:E29"/>
    <mergeCell ref="F26:F29"/>
    <mergeCell ref="G26:G29"/>
    <mergeCell ref="H26:H29"/>
    <mergeCell ref="F22:F25"/>
    <mergeCell ref="G22:G25"/>
    <mergeCell ref="H22:H25"/>
    <mergeCell ref="I22:I25"/>
    <mergeCell ref="J22:J25"/>
    <mergeCell ref="P22:P25"/>
    <mergeCell ref="I18:I21"/>
    <mergeCell ref="J18:J21"/>
    <mergeCell ref="P18:P21"/>
    <mergeCell ref="Q18:Q21"/>
    <mergeCell ref="A22:A25"/>
    <mergeCell ref="B22:B25"/>
    <mergeCell ref="C22:C25"/>
    <mergeCell ref="D22:D25"/>
    <mergeCell ref="E22:E25"/>
    <mergeCell ref="R14:R17"/>
    <mergeCell ref="A18:A21"/>
    <mergeCell ref="B18:B21"/>
    <mergeCell ref="C18:C21"/>
    <mergeCell ref="D18:D21"/>
    <mergeCell ref="E18:E21"/>
    <mergeCell ref="F18:F21"/>
    <mergeCell ref="G18:G21"/>
    <mergeCell ref="H18:H21"/>
    <mergeCell ref="G14:G17"/>
    <mergeCell ref="H14:H17"/>
    <mergeCell ref="I14:I17"/>
    <mergeCell ref="J14:J17"/>
    <mergeCell ref="K14:K15"/>
    <mergeCell ref="P14:P17"/>
    <mergeCell ref="R18:R21"/>
    <mergeCell ref="A14:A17"/>
    <mergeCell ref="B14:B17"/>
    <mergeCell ref="C14:C17"/>
    <mergeCell ref="D14:D17"/>
    <mergeCell ref="E14:E17"/>
    <mergeCell ref="F14:F17"/>
    <mergeCell ref="P7:P9"/>
    <mergeCell ref="Q7:Q9"/>
    <mergeCell ref="G9:H9"/>
    <mergeCell ref="I9:J9"/>
    <mergeCell ref="K9:O9"/>
    <mergeCell ref="Q14:Q17"/>
    <mergeCell ref="C12:D13"/>
    <mergeCell ref="K6:O6"/>
    <mergeCell ref="A7:A10"/>
    <mergeCell ref="B7:B10"/>
    <mergeCell ref="C7:C10"/>
    <mergeCell ref="D7:D10"/>
    <mergeCell ref="E7:E10"/>
    <mergeCell ref="F7:F10"/>
    <mergeCell ref="G7:O8"/>
    <mergeCell ref="A5:E5"/>
    <mergeCell ref="F5:G5"/>
    <mergeCell ref="L5:O5"/>
    <mergeCell ref="A1:R1"/>
    <mergeCell ref="A2:R2"/>
    <mergeCell ref="A3:R3"/>
    <mergeCell ref="J4:K4"/>
    <mergeCell ref="L4:O4"/>
  </mergeCells>
  <pageMargins left="0.19685039370078741" right="0" top="0.78740157480314965" bottom="0" header="0" footer="0"/>
  <pageSetup paperSize="9" orientation="landscape" horizontalDpi="4294967293" verticalDpi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27"/>
  </sheetPr>
  <dimension ref="A1:R38"/>
  <sheetViews>
    <sheetView workbookViewId="0">
      <selection activeCell="E26" sqref="E26"/>
    </sheetView>
  </sheetViews>
  <sheetFormatPr defaultRowHeight="12.75"/>
  <cols>
    <col min="1" max="1" width="3.28515625" style="21" bestFit="1" customWidth="1"/>
    <col min="2" max="2" width="8" style="21" customWidth="1"/>
    <col min="3" max="3" width="22.5703125" style="21" customWidth="1"/>
    <col min="4" max="4" width="4.7109375" style="21" customWidth="1"/>
    <col min="5" max="5" width="5.5703125" style="21" customWidth="1"/>
    <col min="6" max="6" width="6.42578125" style="21" customWidth="1"/>
    <col min="7" max="7" width="6.140625" style="21" customWidth="1"/>
    <col min="8" max="8" width="6.7109375" style="21" customWidth="1"/>
    <col min="9" max="9" width="6.42578125" style="21" customWidth="1"/>
    <col min="10" max="10" width="7.28515625" style="21" customWidth="1"/>
    <col min="11" max="11" width="18.140625" style="21" customWidth="1"/>
    <col min="12" max="12" width="5" style="21" customWidth="1"/>
    <col min="13" max="13" width="5.7109375" style="21" customWidth="1"/>
    <col min="14" max="14" width="7.28515625" style="21" customWidth="1"/>
    <col min="15" max="15" width="7" style="21" customWidth="1"/>
    <col min="16" max="16" width="8.28515625" style="21" customWidth="1"/>
    <col min="17" max="17" width="7.28515625" style="21" customWidth="1"/>
    <col min="18" max="18" width="7.5703125" style="21" customWidth="1"/>
    <col min="19" max="16384" width="9.140625" style="21"/>
  </cols>
  <sheetData>
    <row r="1" spans="1:18" ht="14.25" customHeight="1">
      <c r="A1" s="280" t="s">
        <v>37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</row>
    <row r="2" spans="1:18" ht="14.25" customHeight="1">
      <c r="A2" s="153" t="s">
        <v>205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</row>
    <row r="3" spans="1:18" ht="13.5" customHeight="1">
      <c r="A3" s="220" t="s">
        <v>206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13.5" customHeight="1">
      <c r="A4" s="62"/>
      <c r="B4" s="19"/>
      <c r="C4" s="19"/>
      <c r="D4" s="19"/>
      <c r="E4" s="19"/>
      <c r="F4" s="19"/>
      <c r="G4" s="19"/>
      <c r="H4" s="19"/>
      <c r="I4" s="19"/>
      <c r="J4" s="155" t="s">
        <v>79</v>
      </c>
      <c r="K4" s="155"/>
      <c r="L4" s="152" t="s">
        <v>80</v>
      </c>
      <c r="M4" s="152"/>
      <c r="N4" s="152"/>
      <c r="O4" s="152"/>
      <c r="P4" s="12">
        <v>2086.81</v>
      </c>
      <c r="Q4" s="19"/>
      <c r="R4" s="19"/>
    </row>
    <row r="5" spans="1:18">
      <c r="A5" s="150" t="s">
        <v>81</v>
      </c>
      <c r="B5" s="150"/>
      <c r="C5" s="150"/>
      <c r="D5" s="150"/>
      <c r="E5" s="150"/>
      <c r="F5" s="151">
        <f>P35</f>
        <v>48.091717764994364</v>
      </c>
      <c r="G5" s="151"/>
      <c r="H5" s="14" t="s">
        <v>40</v>
      </c>
      <c r="I5" s="19"/>
      <c r="J5" s="19"/>
      <c r="K5" s="19"/>
      <c r="L5" s="152" t="s">
        <v>82</v>
      </c>
      <c r="M5" s="152"/>
      <c r="N5" s="152"/>
      <c r="O5" s="152"/>
      <c r="P5" s="13">
        <v>2962.97</v>
      </c>
      <c r="Q5" s="19"/>
      <c r="R5" s="19"/>
    </row>
    <row r="6" spans="1:18" ht="13.5" customHeight="1">
      <c r="A6" s="62"/>
      <c r="B6" s="19"/>
      <c r="C6" s="19"/>
      <c r="D6" s="19"/>
      <c r="E6" s="19"/>
      <c r="F6" s="19"/>
      <c r="G6" s="19"/>
      <c r="H6" s="19"/>
      <c r="I6" s="19"/>
      <c r="J6" s="19"/>
      <c r="K6" s="156" t="s">
        <v>83</v>
      </c>
      <c r="L6" s="156"/>
      <c r="M6" s="156"/>
      <c r="N6" s="156"/>
      <c r="O6" s="156"/>
      <c r="P6" s="9">
        <v>1.0571999999999999</v>
      </c>
      <c r="Q6" s="19"/>
      <c r="R6" s="19"/>
    </row>
    <row r="7" spans="1:18" ht="21.75" customHeight="1">
      <c r="A7" s="157" t="s">
        <v>41</v>
      </c>
      <c r="B7" s="160" t="s">
        <v>84</v>
      </c>
      <c r="C7" s="157" t="s">
        <v>85</v>
      </c>
      <c r="D7" s="160" t="s">
        <v>86</v>
      </c>
      <c r="E7" s="160" t="s">
        <v>87</v>
      </c>
      <c r="F7" s="160" t="s">
        <v>88</v>
      </c>
      <c r="G7" s="163" t="s">
        <v>89</v>
      </c>
      <c r="H7" s="164"/>
      <c r="I7" s="164"/>
      <c r="J7" s="164"/>
      <c r="K7" s="164"/>
      <c r="L7" s="164"/>
      <c r="M7" s="164"/>
      <c r="N7" s="164"/>
      <c r="O7" s="165"/>
      <c r="P7" s="157" t="s">
        <v>90</v>
      </c>
      <c r="Q7" s="157" t="s">
        <v>91</v>
      </c>
      <c r="R7" s="65" t="s">
        <v>91</v>
      </c>
    </row>
    <row r="8" spans="1:18" ht="21.75" customHeight="1">
      <c r="A8" s="158"/>
      <c r="B8" s="161"/>
      <c r="C8" s="158"/>
      <c r="D8" s="161"/>
      <c r="E8" s="161"/>
      <c r="F8" s="161"/>
      <c r="G8" s="166"/>
      <c r="H8" s="167"/>
      <c r="I8" s="167"/>
      <c r="J8" s="167"/>
      <c r="K8" s="167"/>
      <c r="L8" s="167"/>
      <c r="M8" s="167"/>
      <c r="N8" s="167"/>
      <c r="O8" s="168"/>
      <c r="P8" s="158"/>
      <c r="Q8" s="158"/>
      <c r="R8" s="65" t="s">
        <v>92</v>
      </c>
    </row>
    <row r="9" spans="1:18" ht="24" customHeight="1">
      <c r="A9" s="158"/>
      <c r="B9" s="161"/>
      <c r="C9" s="158"/>
      <c r="D9" s="161"/>
      <c r="E9" s="161"/>
      <c r="F9" s="161"/>
      <c r="G9" s="177" t="s">
        <v>93</v>
      </c>
      <c r="H9" s="178"/>
      <c r="I9" s="177" t="s">
        <v>94</v>
      </c>
      <c r="J9" s="178"/>
      <c r="K9" s="177" t="s">
        <v>95</v>
      </c>
      <c r="L9" s="179"/>
      <c r="M9" s="179"/>
      <c r="N9" s="179"/>
      <c r="O9" s="178"/>
      <c r="P9" s="159"/>
      <c r="Q9" s="159"/>
      <c r="R9" s="107">
        <f>P6</f>
        <v>1.0571999999999999</v>
      </c>
    </row>
    <row r="10" spans="1:18" ht="41.25" customHeight="1">
      <c r="A10" s="159"/>
      <c r="B10" s="162"/>
      <c r="C10" s="159"/>
      <c r="D10" s="162"/>
      <c r="E10" s="162"/>
      <c r="F10" s="162"/>
      <c r="G10" s="64" t="s">
        <v>96</v>
      </c>
      <c r="H10" s="63" t="s">
        <v>97</v>
      </c>
      <c r="I10" s="64" t="s">
        <v>96</v>
      </c>
      <c r="J10" s="63" t="s">
        <v>97</v>
      </c>
      <c r="K10" s="63" t="s">
        <v>98</v>
      </c>
      <c r="L10" s="67" t="s">
        <v>99</v>
      </c>
      <c r="M10" s="63" t="s">
        <v>100</v>
      </c>
      <c r="N10" s="63" t="s">
        <v>101</v>
      </c>
      <c r="O10" s="64" t="s">
        <v>102</v>
      </c>
      <c r="P10" s="68" t="s">
        <v>32</v>
      </c>
      <c r="Q10" s="68" t="s">
        <v>103</v>
      </c>
      <c r="R10" s="69" t="s">
        <v>103</v>
      </c>
    </row>
    <row r="11" spans="1:18">
      <c r="A11" s="66">
        <v>1</v>
      </c>
      <c r="B11" s="66">
        <v>2</v>
      </c>
      <c r="C11" s="66">
        <v>3</v>
      </c>
      <c r="D11" s="66">
        <v>4</v>
      </c>
      <c r="E11" s="66">
        <v>5</v>
      </c>
      <c r="F11" s="66">
        <v>6</v>
      </c>
      <c r="G11" s="66">
        <v>7</v>
      </c>
      <c r="H11" s="66">
        <v>8</v>
      </c>
      <c r="I11" s="66">
        <v>9</v>
      </c>
      <c r="J11" s="66">
        <v>10</v>
      </c>
      <c r="K11" s="66">
        <v>11</v>
      </c>
      <c r="L11" s="66">
        <v>12</v>
      </c>
      <c r="M11" s="66">
        <v>13</v>
      </c>
      <c r="N11" s="66">
        <v>14</v>
      </c>
      <c r="O11" s="66">
        <v>15</v>
      </c>
      <c r="P11" s="66">
        <v>16</v>
      </c>
      <c r="Q11" s="66">
        <v>17</v>
      </c>
      <c r="R11" s="66">
        <v>18</v>
      </c>
    </row>
    <row r="12" spans="1:18" ht="12.75" customHeight="1">
      <c r="A12" s="70"/>
      <c r="B12" s="71"/>
      <c r="C12" s="173" t="s">
        <v>117</v>
      </c>
      <c r="D12" s="70"/>
      <c r="E12" s="60"/>
      <c r="F12" s="72"/>
      <c r="G12" s="69"/>
      <c r="H12" s="73"/>
      <c r="I12" s="74"/>
      <c r="J12" s="73"/>
      <c r="K12" s="75"/>
      <c r="L12" s="75"/>
      <c r="M12" s="75"/>
      <c r="N12" s="70"/>
      <c r="O12" s="68"/>
      <c r="P12" s="73"/>
      <c r="Q12" s="73"/>
      <c r="R12" s="73"/>
    </row>
    <row r="13" spans="1:18">
      <c r="A13" s="70"/>
      <c r="B13" s="71"/>
      <c r="C13" s="174"/>
      <c r="D13" s="70"/>
      <c r="E13" s="60"/>
      <c r="F13" s="72"/>
      <c r="G13" s="69"/>
      <c r="H13" s="73"/>
      <c r="I13" s="74"/>
      <c r="J13" s="73"/>
      <c r="K13" s="75"/>
      <c r="L13" s="75"/>
      <c r="M13" s="75"/>
      <c r="N13" s="70"/>
      <c r="O13" s="68"/>
      <c r="P13" s="73"/>
      <c r="Q13" s="73"/>
      <c r="R13" s="73"/>
    </row>
    <row r="14" spans="1:18" ht="13.5" customHeight="1">
      <c r="A14" s="182">
        <v>1</v>
      </c>
      <c r="B14" s="185" t="s">
        <v>182</v>
      </c>
      <c r="C14" s="188" t="s">
        <v>147</v>
      </c>
      <c r="D14" s="185" t="s">
        <v>110</v>
      </c>
      <c r="E14" s="191">
        <v>3</v>
      </c>
      <c r="F14" s="194">
        <f>H14+J14+R14</f>
        <v>4.1522217754799993</v>
      </c>
      <c r="G14" s="197">
        <v>0.90400000000000003</v>
      </c>
      <c r="H14" s="180">
        <f>G14*$P$4/1000</f>
        <v>1.8864762399999999</v>
      </c>
      <c r="I14" s="194">
        <v>7.0000000000000007E-2</v>
      </c>
      <c r="J14" s="180">
        <f>I14*$P$5/1000</f>
        <v>0.20740790000000001</v>
      </c>
      <c r="K14" s="88" t="s">
        <v>148</v>
      </c>
      <c r="L14" s="82" t="s">
        <v>110</v>
      </c>
      <c r="M14" s="82">
        <v>1.08</v>
      </c>
      <c r="N14" s="82">
        <v>0.7</v>
      </c>
      <c r="O14" s="80">
        <f>N14*M14</f>
        <v>0.75600000000000001</v>
      </c>
      <c r="P14" s="180">
        <f>E14*F14</f>
        <v>12.456665326439998</v>
      </c>
      <c r="Q14" s="180">
        <f>SUM(O14:O17)</f>
        <v>1.8178999999999998</v>
      </c>
      <c r="R14" s="180">
        <f>Q14*1.02*1.05*$R$9</f>
        <v>2.0583376354799996</v>
      </c>
    </row>
    <row r="15" spans="1:18" ht="13.5" customHeight="1">
      <c r="A15" s="183"/>
      <c r="B15" s="186"/>
      <c r="C15" s="189"/>
      <c r="D15" s="186"/>
      <c r="E15" s="192"/>
      <c r="F15" s="195"/>
      <c r="G15" s="198"/>
      <c r="H15" s="200"/>
      <c r="I15" s="195"/>
      <c r="J15" s="200"/>
      <c r="K15" s="83" t="s">
        <v>149</v>
      </c>
      <c r="L15" s="83" t="s">
        <v>139</v>
      </c>
      <c r="M15" s="83">
        <v>3.6999999999999998E-2</v>
      </c>
      <c r="N15" s="82">
        <v>28.7</v>
      </c>
      <c r="O15" s="80">
        <f>N15*M15</f>
        <v>1.0618999999999998</v>
      </c>
      <c r="P15" s="200"/>
      <c r="Q15" s="200"/>
      <c r="R15" s="200"/>
    </row>
    <row r="16" spans="1:18" ht="13.5" customHeight="1">
      <c r="A16" s="183"/>
      <c r="B16" s="186"/>
      <c r="C16" s="189"/>
      <c r="D16" s="186"/>
      <c r="E16" s="192"/>
      <c r="F16" s="195"/>
      <c r="G16" s="198"/>
      <c r="H16" s="200"/>
      <c r="I16" s="195"/>
      <c r="J16" s="200"/>
      <c r="K16" s="83"/>
      <c r="L16" s="83"/>
      <c r="M16" s="85"/>
      <c r="N16" s="82"/>
      <c r="O16" s="93"/>
      <c r="P16" s="200"/>
      <c r="Q16" s="200"/>
      <c r="R16" s="200"/>
    </row>
    <row r="17" spans="1:18" ht="13.5" customHeight="1">
      <c r="A17" s="184"/>
      <c r="B17" s="187"/>
      <c r="C17" s="190"/>
      <c r="D17" s="187"/>
      <c r="E17" s="193"/>
      <c r="F17" s="196"/>
      <c r="G17" s="199"/>
      <c r="H17" s="181"/>
      <c r="I17" s="196"/>
      <c r="J17" s="181"/>
      <c r="K17" s="83"/>
      <c r="L17" s="83"/>
      <c r="M17" s="83"/>
      <c r="N17" s="82"/>
      <c r="O17" s="93"/>
      <c r="P17" s="181"/>
      <c r="Q17" s="181"/>
      <c r="R17" s="181"/>
    </row>
    <row r="18" spans="1:18" ht="13.5" customHeight="1">
      <c r="A18" s="182">
        <v>2</v>
      </c>
      <c r="B18" s="185" t="s">
        <v>151</v>
      </c>
      <c r="C18" s="188" t="s">
        <v>191</v>
      </c>
      <c r="D18" s="182" t="s">
        <v>110</v>
      </c>
      <c r="E18" s="182">
        <v>2.16</v>
      </c>
      <c r="F18" s="194">
        <f>H18+J18+R18</f>
        <v>1.452809344864</v>
      </c>
      <c r="G18" s="194">
        <v>0.18</v>
      </c>
      <c r="H18" s="180">
        <f>G18*$P$4/1000</f>
        <v>0.37562579999999995</v>
      </c>
      <c r="I18" s="214">
        <v>1.4E-2</v>
      </c>
      <c r="J18" s="277">
        <f>I18*$P$5/1000</f>
        <v>4.1481580000000004E-2</v>
      </c>
      <c r="K18" s="83" t="s">
        <v>149</v>
      </c>
      <c r="L18" s="83" t="s">
        <v>139</v>
      </c>
      <c r="M18" s="83">
        <v>3.1E-2</v>
      </c>
      <c r="N18" s="82">
        <v>28.7</v>
      </c>
      <c r="O18" s="80">
        <f>N18*M18</f>
        <v>0.88969999999999994</v>
      </c>
      <c r="P18" s="221">
        <f>E18*F18</f>
        <v>3.1380681849062402</v>
      </c>
      <c r="Q18" s="221">
        <f>SUM(O18:O21)</f>
        <v>0.91471999999999998</v>
      </c>
      <c r="R18" s="180">
        <f>Q18*1.02*1.05*$R$9</f>
        <v>1.035701964864</v>
      </c>
    </row>
    <row r="19" spans="1:18" ht="13.5" customHeight="1">
      <c r="A19" s="183"/>
      <c r="B19" s="186"/>
      <c r="C19" s="189"/>
      <c r="D19" s="183"/>
      <c r="E19" s="183"/>
      <c r="F19" s="195"/>
      <c r="G19" s="195"/>
      <c r="H19" s="200"/>
      <c r="I19" s="215"/>
      <c r="J19" s="278"/>
      <c r="K19" s="83" t="s">
        <v>153</v>
      </c>
      <c r="L19" s="83" t="s">
        <v>116</v>
      </c>
      <c r="M19" s="83">
        <v>5.9999999999999995E-4</v>
      </c>
      <c r="N19" s="82">
        <v>41.7</v>
      </c>
      <c r="O19" s="80">
        <f>N19*M19</f>
        <v>2.5020000000000001E-2</v>
      </c>
      <c r="P19" s="222"/>
      <c r="Q19" s="222"/>
      <c r="R19" s="200"/>
    </row>
    <row r="20" spans="1:18" ht="13.5" customHeight="1">
      <c r="A20" s="183"/>
      <c r="B20" s="186"/>
      <c r="C20" s="189"/>
      <c r="D20" s="183"/>
      <c r="E20" s="183"/>
      <c r="F20" s="195"/>
      <c r="G20" s="195"/>
      <c r="H20" s="200"/>
      <c r="I20" s="215"/>
      <c r="J20" s="278"/>
      <c r="K20" s="83"/>
      <c r="L20" s="83"/>
      <c r="M20" s="83"/>
      <c r="N20" s="82"/>
      <c r="O20" s="80"/>
      <c r="P20" s="222"/>
      <c r="Q20" s="222"/>
      <c r="R20" s="200"/>
    </row>
    <row r="21" spans="1:18" ht="13.5" customHeight="1">
      <c r="A21" s="184"/>
      <c r="B21" s="187"/>
      <c r="C21" s="210"/>
      <c r="D21" s="184"/>
      <c r="E21" s="184"/>
      <c r="F21" s="196"/>
      <c r="G21" s="196"/>
      <c r="H21" s="181"/>
      <c r="I21" s="216"/>
      <c r="J21" s="279"/>
      <c r="K21" s="83"/>
      <c r="L21" s="83"/>
      <c r="M21" s="83"/>
      <c r="N21" s="82"/>
      <c r="O21" s="80"/>
      <c r="P21" s="223"/>
      <c r="Q21" s="223"/>
      <c r="R21" s="181"/>
    </row>
    <row r="22" spans="1:18" ht="13.5" customHeight="1">
      <c r="A22" s="182">
        <v>3</v>
      </c>
      <c r="B22" s="185" t="s">
        <v>154</v>
      </c>
      <c r="C22" s="188" t="s">
        <v>155</v>
      </c>
      <c r="D22" s="185" t="s">
        <v>156</v>
      </c>
      <c r="E22" s="211">
        <v>4</v>
      </c>
      <c r="F22" s="194">
        <f>H22+J22+R22</f>
        <v>5.6613059999999988</v>
      </c>
      <c r="G22" s="194"/>
      <c r="H22" s="180">
        <f>G22*$P$4/1000</f>
        <v>0</v>
      </c>
      <c r="I22" s="194"/>
      <c r="J22" s="180">
        <f>I22*$P$5/1000</f>
        <v>0</v>
      </c>
      <c r="K22" s="88" t="s">
        <v>157</v>
      </c>
      <c r="L22" s="82" t="s">
        <v>156</v>
      </c>
      <c r="M22" s="82">
        <v>1</v>
      </c>
      <c r="N22" s="82">
        <v>5</v>
      </c>
      <c r="O22" s="93">
        <f>N22*M22</f>
        <v>5</v>
      </c>
      <c r="P22" s="221">
        <f>E22*F22</f>
        <v>22.645223999999995</v>
      </c>
      <c r="Q22" s="221">
        <f>SUM(O22:O25)</f>
        <v>5</v>
      </c>
      <c r="R22" s="180">
        <f>Q22*1.02*1.05*$R$9</f>
        <v>5.6613059999999988</v>
      </c>
    </row>
    <row r="23" spans="1:18" ht="13.5" customHeight="1">
      <c r="A23" s="183"/>
      <c r="B23" s="186"/>
      <c r="C23" s="189"/>
      <c r="D23" s="186"/>
      <c r="E23" s="212"/>
      <c r="F23" s="195"/>
      <c r="G23" s="195"/>
      <c r="H23" s="200"/>
      <c r="I23" s="195"/>
      <c r="J23" s="200"/>
      <c r="K23" s="83"/>
      <c r="L23" s="83"/>
      <c r="M23" s="83"/>
      <c r="N23" s="82"/>
      <c r="O23" s="93"/>
      <c r="P23" s="222"/>
      <c r="Q23" s="222"/>
      <c r="R23" s="200"/>
    </row>
    <row r="24" spans="1:18" ht="13.5" customHeight="1">
      <c r="A24" s="183"/>
      <c r="B24" s="186"/>
      <c r="C24" s="189"/>
      <c r="D24" s="186"/>
      <c r="E24" s="212"/>
      <c r="F24" s="195"/>
      <c r="G24" s="195"/>
      <c r="H24" s="200"/>
      <c r="I24" s="195"/>
      <c r="J24" s="200"/>
      <c r="K24" s="83"/>
      <c r="L24" s="83"/>
      <c r="M24" s="85"/>
      <c r="N24" s="82"/>
      <c r="O24" s="93"/>
      <c r="P24" s="222"/>
      <c r="Q24" s="222"/>
      <c r="R24" s="200"/>
    </row>
    <row r="25" spans="1:18" ht="13.5" customHeight="1">
      <c r="A25" s="184"/>
      <c r="B25" s="187"/>
      <c r="C25" s="190"/>
      <c r="D25" s="187"/>
      <c r="E25" s="213"/>
      <c r="F25" s="196"/>
      <c r="G25" s="196"/>
      <c r="H25" s="181"/>
      <c r="I25" s="196"/>
      <c r="J25" s="181"/>
      <c r="K25" s="83"/>
      <c r="L25" s="83"/>
      <c r="M25" s="83"/>
      <c r="N25" s="82"/>
      <c r="O25" s="93"/>
      <c r="P25" s="223"/>
      <c r="Q25" s="223"/>
      <c r="R25" s="181"/>
    </row>
    <row r="26" spans="1:18">
      <c r="A26" s="94"/>
      <c r="B26" s="95"/>
      <c r="C26" s="96"/>
      <c r="D26" s="94"/>
      <c r="E26" s="97"/>
      <c r="F26" s="97"/>
      <c r="G26" s="98"/>
      <c r="H26" s="99"/>
      <c r="I26" s="98"/>
      <c r="J26" s="99"/>
      <c r="K26" s="100"/>
      <c r="L26" s="100"/>
      <c r="M26" s="100"/>
      <c r="N26" s="94"/>
      <c r="O26" s="101"/>
      <c r="P26" s="99"/>
      <c r="Q26" s="99"/>
      <c r="R26" s="99"/>
    </row>
    <row r="27" spans="1:18">
      <c r="A27" s="19"/>
      <c r="B27" s="19"/>
      <c r="C27" s="19" t="s">
        <v>158</v>
      </c>
      <c r="D27" s="19"/>
      <c r="E27" s="19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3">
        <f>SUM(P12:P25)</f>
        <v>38.239957511346233</v>
      </c>
      <c r="Q27" s="102"/>
      <c r="R27" s="19"/>
    </row>
    <row r="28" spans="1:18">
      <c r="A28" s="19"/>
      <c r="B28" s="19"/>
      <c r="C28" s="19"/>
      <c r="D28" s="19"/>
      <c r="E28" s="19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3"/>
      <c r="Q28" s="102"/>
      <c r="R28" s="19"/>
    </row>
    <row r="29" spans="1:18">
      <c r="A29" s="19"/>
      <c r="B29" s="19"/>
      <c r="C29" s="19" t="s">
        <v>159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03">
        <f>P27*0.133</f>
        <v>5.085914349009049</v>
      </c>
      <c r="Q29" s="104"/>
      <c r="R29" s="19"/>
    </row>
    <row r="30" spans="1:18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03"/>
      <c r="Q30" s="104"/>
      <c r="R30" s="19"/>
    </row>
    <row r="31" spans="1:18">
      <c r="A31" s="19"/>
      <c r="B31" s="19"/>
      <c r="C31" s="19" t="s">
        <v>158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03">
        <f>SUM(P27:P29)</f>
        <v>43.325871860355285</v>
      </c>
      <c r="Q31" s="104"/>
      <c r="R31" s="19"/>
    </row>
    <row r="32" spans="1:18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03"/>
      <c r="Q32" s="104"/>
      <c r="R32" s="19"/>
    </row>
    <row r="33" spans="1:18">
      <c r="A33" s="19"/>
      <c r="B33" s="19"/>
      <c r="C33" s="19" t="s">
        <v>160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03">
        <f>P31*0.11</f>
        <v>4.7658459046390815</v>
      </c>
      <c r="Q33" s="19"/>
      <c r="R33" s="19"/>
    </row>
    <row r="34" spans="1:18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03"/>
      <c r="Q34" s="19"/>
      <c r="R34" s="19"/>
    </row>
    <row r="35" spans="1:18">
      <c r="A35" s="19"/>
      <c r="B35" s="19"/>
      <c r="C35" s="19" t="s">
        <v>158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05">
        <f>SUM(P31:P33)</f>
        <v>48.091717764994364</v>
      </c>
      <c r="Q35" s="19"/>
      <c r="R35" s="19"/>
    </row>
    <row r="36" spans="1:18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03"/>
      <c r="Q36" s="19"/>
      <c r="R36" s="19"/>
    </row>
    <row r="37" spans="1:18">
      <c r="A37" s="19"/>
      <c r="B37" s="19"/>
      <c r="C37" s="19" t="s">
        <v>161</v>
      </c>
      <c r="D37" s="19"/>
      <c r="E37" s="19"/>
      <c r="F37" s="19"/>
      <c r="G37" s="19"/>
      <c r="H37" s="19"/>
      <c r="I37" s="19"/>
      <c r="J37" s="19"/>
      <c r="K37" s="19" t="s">
        <v>162</v>
      </c>
      <c r="L37" s="19"/>
      <c r="M37" s="19"/>
      <c r="N37" s="19"/>
      <c r="O37" s="19"/>
      <c r="P37" s="19"/>
      <c r="Q37" s="19"/>
      <c r="R37" s="19"/>
    </row>
    <row r="38" spans="1:18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</sheetData>
  <mergeCells count="61">
    <mergeCell ref="J18:J21"/>
    <mergeCell ref="P18:P21"/>
    <mergeCell ref="Q18:Q21"/>
    <mergeCell ref="R18:R21"/>
    <mergeCell ref="A22:A25"/>
    <mergeCell ref="B22:B25"/>
    <mergeCell ref="C22:C25"/>
    <mergeCell ref="D22:D25"/>
    <mergeCell ref="E22:E25"/>
    <mergeCell ref="F22:F25"/>
    <mergeCell ref="R22:R25"/>
    <mergeCell ref="G22:G25"/>
    <mergeCell ref="H22:H25"/>
    <mergeCell ref="I22:I25"/>
    <mergeCell ref="J22:J25"/>
    <mergeCell ref="P22:P25"/>
    <mergeCell ref="Q22:Q25"/>
    <mergeCell ref="R14:R17"/>
    <mergeCell ref="A18:A21"/>
    <mergeCell ref="B18:B21"/>
    <mergeCell ref="C18:C21"/>
    <mergeCell ref="D18:D21"/>
    <mergeCell ref="E18:E21"/>
    <mergeCell ref="F18:F21"/>
    <mergeCell ref="G18:G21"/>
    <mergeCell ref="H18:H21"/>
    <mergeCell ref="I18:I21"/>
    <mergeCell ref="G14:G17"/>
    <mergeCell ref="H14:H17"/>
    <mergeCell ref="I14:I17"/>
    <mergeCell ref="J14:J17"/>
    <mergeCell ref="P14:P17"/>
    <mergeCell ref="Q14:Q17"/>
    <mergeCell ref="A14:A17"/>
    <mergeCell ref="B14:B17"/>
    <mergeCell ref="C14:C17"/>
    <mergeCell ref="D14:D17"/>
    <mergeCell ref="E14:E17"/>
    <mergeCell ref="F14:F17"/>
    <mergeCell ref="P7:P9"/>
    <mergeCell ref="Q7:Q9"/>
    <mergeCell ref="G9:H9"/>
    <mergeCell ref="I9:J9"/>
    <mergeCell ref="K9:O9"/>
    <mergeCell ref="C12:C13"/>
    <mergeCell ref="K6:O6"/>
    <mergeCell ref="A7:A10"/>
    <mergeCell ref="B7:B10"/>
    <mergeCell ref="C7:C10"/>
    <mergeCell ref="D7:D10"/>
    <mergeCell ref="E7:E10"/>
    <mergeCell ref="F7:F10"/>
    <mergeCell ref="G7:O8"/>
    <mergeCell ref="A5:E5"/>
    <mergeCell ref="F5:G5"/>
    <mergeCell ref="L5:O5"/>
    <mergeCell ref="A1:R1"/>
    <mergeCell ref="A2:R2"/>
    <mergeCell ref="A3:R3"/>
    <mergeCell ref="J4:K4"/>
    <mergeCell ref="L4:O4"/>
  </mergeCells>
  <pageMargins left="0.39370078740157483" right="0" top="0.78740157480314965" bottom="0" header="0" footer="0"/>
  <pageSetup paperSize="9" orientation="landscape" horizontalDpi="4294967293" verticalDpi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27"/>
  </sheetPr>
  <dimension ref="A1:R38"/>
  <sheetViews>
    <sheetView workbookViewId="0">
      <selection activeCell="T7" sqref="T7"/>
    </sheetView>
  </sheetViews>
  <sheetFormatPr defaultRowHeight="12.75"/>
  <cols>
    <col min="1" max="1" width="4.5703125" style="116" customWidth="1"/>
    <col min="2" max="2" width="8" style="116" customWidth="1"/>
    <col min="3" max="3" width="22.5703125" style="116" customWidth="1"/>
    <col min="4" max="4" width="4.7109375" style="116" customWidth="1"/>
    <col min="5" max="5" width="5.5703125" style="116" customWidth="1"/>
    <col min="6" max="6" width="6.42578125" style="116" customWidth="1"/>
    <col min="7" max="7" width="6.140625" style="116" customWidth="1"/>
    <col min="8" max="8" width="6.7109375" style="116" customWidth="1"/>
    <col min="9" max="9" width="6.42578125" style="116" customWidth="1"/>
    <col min="10" max="10" width="7.28515625" style="116" customWidth="1"/>
    <col min="11" max="11" width="18.140625" style="116" customWidth="1"/>
    <col min="12" max="12" width="5" style="116" customWidth="1"/>
    <col min="13" max="13" width="5.7109375" style="116" customWidth="1"/>
    <col min="14" max="14" width="7.28515625" style="116" customWidth="1"/>
    <col min="15" max="15" width="7" style="116" customWidth="1"/>
    <col min="16" max="16" width="8.28515625" style="116" customWidth="1"/>
    <col min="17" max="17" width="7.28515625" style="116" customWidth="1"/>
    <col min="18" max="18" width="7.5703125" style="116" customWidth="1"/>
    <col min="19" max="16384" width="9.140625" style="116"/>
  </cols>
  <sheetData>
    <row r="1" spans="1:18" ht="14.25" customHeight="1">
      <c r="A1" s="147" t="s">
        <v>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14.25" customHeight="1">
      <c r="A2" s="219" t="s">
        <v>207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13.5" customHeight="1">
      <c r="A3" s="220" t="s">
        <v>208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13.5" customHeight="1">
      <c r="A4" s="117"/>
      <c r="B4" s="118"/>
      <c r="C4" s="118"/>
      <c r="D4" s="118"/>
      <c r="E4" s="118"/>
      <c r="F4" s="118"/>
      <c r="G4" s="118"/>
      <c r="H4" s="118"/>
      <c r="I4" s="118"/>
      <c r="J4" s="268" t="s">
        <v>79</v>
      </c>
      <c r="K4" s="268"/>
      <c r="L4" s="269" t="s">
        <v>80</v>
      </c>
      <c r="M4" s="269"/>
      <c r="N4" s="269"/>
      <c r="O4" s="269"/>
      <c r="P4" s="119">
        <v>2086.81</v>
      </c>
      <c r="Q4" s="118"/>
      <c r="R4" s="118"/>
    </row>
    <row r="5" spans="1:18">
      <c r="A5" s="270" t="s">
        <v>81</v>
      </c>
      <c r="B5" s="270"/>
      <c r="C5" s="270"/>
      <c r="D5" s="270"/>
      <c r="E5" s="270"/>
      <c r="F5" s="271">
        <f>P35</f>
        <v>65.103370151905409</v>
      </c>
      <c r="G5" s="271"/>
      <c r="H5" s="120" t="s">
        <v>40</v>
      </c>
      <c r="I5" s="118"/>
      <c r="J5" s="118"/>
      <c r="K5" s="118"/>
      <c r="L5" s="269" t="s">
        <v>82</v>
      </c>
      <c r="M5" s="269"/>
      <c r="N5" s="269"/>
      <c r="O5" s="269"/>
      <c r="P5" s="121">
        <v>2962.97</v>
      </c>
      <c r="Q5" s="118"/>
      <c r="R5" s="118"/>
    </row>
    <row r="6" spans="1:18" ht="13.5" customHeight="1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272" t="s">
        <v>83</v>
      </c>
      <c r="L6" s="272"/>
      <c r="M6" s="272"/>
      <c r="N6" s="272"/>
      <c r="O6" s="272"/>
      <c r="P6" s="122">
        <v>1.0571999999999999</v>
      </c>
      <c r="Q6" s="118"/>
      <c r="R6" s="118"/>
    </row>
    <row r="7" spans="1:18" ht="21" customHeight="1">
      <c r="A7" s="157" t="s">
        <v>41</v>
      </c>
      <c r="B7" s="160" t="s">
        <v>84</v>
      </c>
      <c r="C7" s="157" t="s">
        <v>85</v>
      </c>
      <c r="D7" s="160" t="s">
        <v>86</v>
      </c>
      <c r="E7" s="160" t="s">
        <v>87</v>
      </c>
      <c r="F7" s="160" t="s">
        <v>88</v>
      </c>
      <c r="G7" s="163" t="s">
        <v>89</v>
      </c>
      <c r="H7" s="164"/>
      <c r="I7" s="164"/>
      <c r="J7" s="164"/>
      <c r="K7" s="164"/>
      <c r="L7" s="164"/>
      <c r="M7" s="164"/>
      <c r="N7" s="164"/>
      <c r="O7" s="165"/>
      <c r="P7" s="157" t="s">
        <v>90</v>
      </c>
      <c r="Q7" s="157" t="s">
        <v>91</v>
      </c>
      <c r="R7" s="68" t="s">
        <v>91</v>
      </c>
    </row>
    <row r="8" spans="1:18" ht="21" customHeight="1">
      <c r="A8" s="158"/>
      <c r="B8" s="161"/>
      <c r="C8" s="158"/>
      <c r="D8" s="161"/>
      <c r="E8" s="161"/>
      <c r="F8" s="161"/>
      <c r="G8" s="166"/>
      <c r="H8" s="167"/>
      <c r="I8" s="167"/>
      <c r="J8" s="167"/>
      <c r="K8" s="167"/>
      <c r="L8" s="167"/>
      <c r="M8" s="167"/>
      <c r="N8" s="167"/>
      <c r="O8" s="168"/>
      <c r="P8" s="158"/>
      <c r="Q8" s="158"/>
      <c r="R8" s="68" t="s">
        <v>92</v>
      </c>
    </row>
    <row r="9" spans="1:18" ht="24" customHeight="1">
      <c r="A9" s="158"/>
      <c r="B9" s="161"/>
      <c r="C9" s="158"/>
      <c r="D9" s="161"/>
      <c r="E9" s="161"/>
      <c r="F9" s="161"/>
      <c r="G9" s="177" t="s">
        <v>93</v>
      </c>
      <c r="H9" s="178"/>
      <c r="I9" s="177" t="s">
        <v>94</v>
      </c>
      <c r="J9" s="178"/>
      <c r="K9" s="177" t="s">
        <v>95</v>
      </c>
      <c r="L9" s="179"/>
      <c r="M9" s="179"/>
      <c r="N9" s="179"/>
      <c r="O9" s="178"/>
      <c r="P9" s="159"/>
      <c r="Q9" s="159"/>
      <c r="R9" s="70">
        <f>P6</f>
        <v>1.0571999999999999</v>
      </c>
    </row>
    <row r="10" spans="1:18" ht="41.25" customHeight="1">
      <c r="A10" s="159"/>
      <c r="B10" s="162"/>
      <c r="C10" s="159"/>
      <c r="D10" s="162"/>
      <c r="E10" s="162"/>
      <c r="F10" s="162"/>
      <c r="G10" s="64" t="s">
        <v>96</v>
      </c>
      <c r="H10" s="63" t="s">
        <v>97</v>
      </c>
      <c r="I10" s="64" t="s">
        <v>96</v>
      </c>
      <c r="J10" s="63" t="s">
        <v>97</v>
      </c>
      <c r="K10" s="63" t="s">
        <v>98</v>
      </c>
      <c r="L10" s="67" t="s">
        <v>99</v>
      </c>
      <c r="M10" s="63" t="s">
        <v>100</v>
      </c>
      <c r="N10" s="63" t="s">
        <v>101</v>
      </c>
      <c r="O10" s="64" t="s">
        <v>102</v>
      </c>
      <c r="P10" s="68" t="s">
        <v>32</v>
      </c>
      <c r="Q10" s="68" t="s">
        <v>103</v>
      </c>
      <c r="R10" s="69" t="s">
        <v>103</v>
      </c>
    </row>
    <row r="11" spans="1:18">
      <c r="A11" s="63">
        <v>1</v>
      </c>
      <c r="B11" s="63">
        <v>2</v>
      </c>
      <c r="C11" s="63">
        <v>3</v>
      </c>
      <c r="D11" s="63">
        <v>4</v>
      </c>
      <c r="E11" s="63">
        <v>5</v>
      </c>
      <c r="F11" s="63">
        <v>6</v>
      </c>
      <c r="G11" s="63">
        <v>7</v>
      </c>
      <c r="H11" s="63">
        <v>8</v>
      </c>
      <c r="I11" s="63">
        <v>9</v>
      </c>
      <c r="J11" s="63">
        <v>10</v>
      </c>
      <c r="K11" s="63">
        <v>11</v>
      </c>
      <c r="L11" s="63">
        <v>12</v>
      </c>
      <c r="M11" s="63">
        <v>13</v>
      </c>
      <c r="N11" s="63">
        <v>14</v>
      </c>
      <c r="O11" s="63">
        <v>15</v>
      </c>
      <c r="P11" s="63">
        <v>16</v>
      </c>
      <c r="Q11" s="63">
        <v>17</v>
      </c>
      <c r="R11" s="63">
        <v>18</v>
      </c>
    </row>
    <row r="12" spans="1:18" ht="12.75" customHeight="1">
      <c r="A12" s="70"/>
      <c r="B12" s="71"/>
      <c r="C12" s="173" t="s">
        <v>117</v>
      </c>
      <c r="D12" s="70"/>
      <c r="E12" s="60"/>
      <c r="F12" s="72"/>
      <c r="G12" s="69"/>
      <c r="H12" s="73"/>
      <c r="I12" s="74"/>
      <c r="J12" s="73"/>
      <c r="K12" s="70"/>
      <c r="L12" s="70"/>
      <c r="M12" s="70"/>
      <c r="N12" s="70"/>
      <c r="O12" s="68"/>
      <c r="P12" s="73"/>
      <c r="Q12" s="73"/>
      <c r="R12" s="73"/>
    </row>
    <row r="13" spans="1:18">
      <c r="A13" s="70"/>
      <c r="B13" s="71"/>
      <c r="C13" s="174"/>
      <c r="D13" s="70"/>
      <c r="E13" s="60"/>
      <c r="F13" s="72"/>
      <c r="G13" s="69"/>
      <c r="H13" s="73"/>
      <c r="I13" s="74"/>
      <c r="J13" s="73"/>
      <c r="K13" s="70"/>
      <c r="L13" s="70"/>
      <c r="M13" s="70"/>
      <c r="N13" s="70"/>
      <c r="O13" s="68"/>
      <c r="P13" s="73"/>
      <c r="Q13" s="73"/>
      <c r="R13" s="73"/>
    </row>
    <row r="14" spans="1:18">
      <c r="A14" s="182">
        <v>1</v>
      </c>
      <c r="B14" s="185" t="s">
        <v>182</v>
      </c>
      <c r="C14" s="188" t="s">
        <v>147</v>
      </c>
      <c r="D14" s="185" t="s">
        <v>110</v>
      </c>
      <c r="E14" s="207">
        <v>5</v>
      </c>
      <c r="F14" s="194">
        <f>H14+J14+R14</f>
        <v>4.1522217754799993</v>
      </c>
      <c r="G14" s="197">
        <v>0.90400000000000003</v>
      </c>
      <c r="H14" s="180">
        <f>G14*$P$4/1000</f>
        <v>1.8864762399999999</v>
      </c>
      <c r="I14" s="194">
        <v>7.0000000000000007E-2</v>
      </c>
      <c r="J14" s="180">
        <f>I14*$P$5/1000</f>
        <v>0.20740790000000001</v>
      </c>
      <c r="K14" s="77" t="s">
        <v>148</v>
      </c>
      <c r="L14" s="82" t="s">
        <v>110</v>
      </c>
      <c r="M14" s="82">
        <v>1.08</v>
      </c>
      <c r="N14" s="82">
        <v>0.7</v>
      </c>
      <c r="O14" s="80">
        <f>N14*M14</f>
        <v>0.75600000000000001</v>
      </c>
      <c r="P14" s="180">
        <f>E14*F14</f>
        <v>20.761108877399998</v>
      </c>
      <c r="Q14" s="180">
        <f>SUM(O14:O17)</f>
        <v>1.8178999999999998</v>
      </c>
      <c r="R14" s="180">
        <f>Q14*1.02*1.05*$R$9</f>
        <v>2.0583376354799996</v>
      </c>
    </row>
    <row r="15" spans="1:18">
      <c r="A15" s="183"/>
      <c r="B15" s="186"/>
      <c r="C15" s="189"/>
      <c r="D15" s="186"/>
      <c r="E15" s="208"/>
      <c r="F15" s="195"/>
      <c r="G15" s="198"/>
      <c r="H15" s="200"/>
      <c r="I15" s="195"/>
      <c r="J15" s="200"/>
      <c r="K15" s="82" t="s">
        <v>149</v>
      </c>
      <c r="L15" s="82" t="s">
        <v>139</v>
      </c>
      <c r="M15" s="82">
        <v>3.6999999999999998E-2</v>
      </c>
      <c r="N15" s="82">
        <v>28.7</v>
      </c>
      <c r="O15" s="80">
        <f>N15*M15</f>
        <v>1.0618999999999998</v>
      </c>
      <c r="P15" s="200"/>
      <c r="Q15" s="200"/>
      <c r="R15" s="200"/>
    </row>
    <row r="16" spans="1:18">
      <c r="A16" s="183"/>
      <c r="B16" s="186"/>
      <c r="C16" s="189"/>
      <c r="D16" s="186"/>
      <c r="E16" s="208"/>
      <c r="F16" s="195"/>
      <c r="G16" s="198"/>
      <c r="H16" s="200"/>
      <c r="I16" s="195"/>
      <c r="J16" s="200"/>
      <c r="K16" s="82"/>
      <c r="L16" s="82"/>
      <c r="M16" s="125"/>
      <c r="N16" s="82"/>
      <c r="O16" s="93"/>
      <c r="P16" s="200"/>
      <c r="Q16" s="200"/>
      <c r="R16" s="200"/>
    </row>
    <row r="17" spans="1:18">
      <c r="A17" s="184"/>
      <c r="B17" s="187"/>
      <c r="C17" s="190"/>
      <c r="D17" s="187"/>
      <c r="E17" s="209"/>
      <c r="F17" s="196"/>
      <c r="G17" s="199"/>
      <c r="H17" s="181"/>
      <c r="I17" s="196"/>
      <c r="J17" s="181"/>
      <c r="K17" s="82"/>
      <c r="L17" s="82"/>
      <c r="M17" s="82"/>
      <c r="N17" s="82"/>
      <c r="O17" s="93"/>
      <c r="P17" s="181"/>
      <c r="Q17" s="181"/>
      <c r="R17" s="181"/>
    </row>
    <row r="18" spans="1:18">
      <c r="A18" s="182">
        <v>2</v>
      </c>
      <c r="B18" s="185" t="s">
        <v>183</v>
      </c>
      <c r="C18" s="188" t="s">
        <v>184</v>
      </c>
      <c r="D18" s="185" t="s">
        <v>110</v>
      </c>
      <c r="E18" s="207">
        <v>5</v>
      </c>
      <c r="F18" s="194">
        <f>H18+J18+R18</f>
        <v>1.6720758466800003</v>
      </c>
      <c r="G18" s="194">
        <v>0.39700000000000002</v>
      </c>
      <c r="H18" s="180">
        <f>G18*$P$4/1000</f>
        <v>0.82846357000000004</v>
      </c>
      <c r="I18" s="194">
        <v>0.01</v>
      </c>
      <c r="J18" s="180">
        <f>I18*$P$5/1000</f>
        <v>2.9629699999999998E-2</v>
      </c>
      <c r="K18" s="77" t="s">
        <v>185</v>
      </c>
      <c r="L18" s="82" t="s">
        <v>122</v>
      </c>
      <c r="M18" s="82">
        <v>0.63</v>
      </c>
      <c r="N18" s="82">
        <v>0.79</v>
      </c>
      <c r="O18" s="80">
        <f>N18*M18</f>
        <v>0.49770000000000003</v>
      </c>
      <c r="P18" s="221">
        <f>E18*F18</f>
        <v>8.3603792334000016</v>
      </c>
      <c r="Q18" s="221">
        <f>SUM(O18:O21)</f>
        <v>0.71890000000000009</v>
      </c>
      <c r="R18" s="180">
        <f>Q18*1.02*1.05*$R$9</f>
        <v>0.81398257668000018</v>
      </c>
    </row>
    <row r="19" spans="1:18">
      <c r="A19" s="183"/>
      <c r="B19" s="186"/>
      <c r="C19" s="189"/>
      <c r="D19" s="186"/>
      <c r="E19" s="208"/>
      <c r="F19" s="195"/>
      <c r="G19" s="195"/>
      <c r="H19" s="200"/>
      <c r="I19" s="195"/>
      <c r="J19" s="200"/>
      <c r="K19" s="82" t="s">
        <v>186</v>
      </c>
      <c r="L19" s="82" t="s">
        <v>122</v>
      </c>
      <c r="M19" s="82">
        <v>0.79</v>
      </c>
      <c r="N19" s="82">
        <v>0.28000000000000003</v>
      </c>
      <c r="O19" s="80">
        <f>N19*M19</f>
        <v>0.22120000000000004</v>
      </c>
      <c r="P19" s="222"/>
      <c r="Q19" s="222"/>
      <c r="R19" s="200"/>
    </row>
    <row r="20" spans="1:18">
      <c r="A20" s="183"/>
      <c r="B20" s="186"/>
      <c r="C20" s="189"/>
      <c r="D20" s="186"/>
      <c r="E20" s="208"/>
      <c r="F20" s="195"/>
      <c r="G20" s="195"/>
      <c r="H20" s="200"/>
      <c r="I20" s="195"/>
      <c r="J20" s="200"/>
      <c r="K20" s="82"/>
      <c r="L20" s="82"/>
      <c r="M20" s="125"/>
      <c r="N20" s="82"/>
      <c r="O20" s="80"/>
      <c r="P20" s="222"/>
      <c r="Q20" s="222"/>
      <c r="R20" s="200"/>
    </row>
    <row r="21" spans="1:18">
      <c r="A21" s="184"/>
      <c r="B21" s="187"/>
      <c r="C21" s="190"/>
      <c r="D21" s="187"/>
      <c r="E21" s="209"/>
      <c r="F21" s="196"/>
      <c r="G21" s="196"/>
      <c r="H21" s="181"/>
      <c r="I21" s="196"/>
      <c r="J21" s="181"/>
      <c r="K21" s="82"/>
      <c r="L21" s="82"/>
      <c r="M21" s="82"/>
      <c r="N21" s="82"/>
      <c r="O21" s="80"/>
      <c r="P21" s="223"/>
      <c r="Q21" s="223"/>
      <c r="R21" s="181"/>
    </row>
    <row r="22" spans="1:18" ht="24" customHeight="1">
      <c r="A22" s="182">
        <v>3</v>
      </c>
      <c r="B22" s="185" t="s">
        <v>154</v>
      </c>
      <c r="C22" s="188" t="s">
        <v>155</v>
      </c>
      <c r="D22" s="185" t="s">
        <v>156</v>
      </c>
      <c r="E22" s="211">
        <v>4</v>
      </c>
      <c r="F22" s="194">
        <f>H22+J22+R22</f>
        <v>5.6613059999999988</v>
      </c>
      <c r="G22" s="194"/>
      <c r="H22" s="180">
        <f>G22*$P$4/1000</f>
        <v>0</v>
      </c>
      <c r="I22" s="194"/>
      <c r="J22" s="180">
        <f>I22*$P$5/1000</f>
        <v>0</v>
      </c>
      <c r="K22" s="77" t="s">
        <v>157</v>
      </c>
      <c r="L22" s="82" t="s">
        <v>156</v>
      </c>
      <c r="M22" s="82">
        <v>1</v>
      </c>
      <c r="N22" s="82">
        <v>5</v>
      </c>
      <c r="O22" s="93">
        <f>N22*M22</f>
        <v>5</v>
      </c>
      <c r="P22" s="221">
        <f>E22*F22</f>
        <v>22.645223999999995</v>
      </c>
      <c r="Q22" s="221">
        <f>SUM(O22:O25)</f>
        <v>5</v>
      </c>
      <c r="R22" s="180">
        <f>Q22*1.02*1.05*$R$9</f>
        <v>5.6613059999999988</v>
      </c>
    </row>
    <row r="23" spans="1:18">
      <c r="A23" s="183"/>
      <c r="B23" s="186"/>
      <c r="C23" s="189"/>
      <c r="D23" s="186"/>
      <c r="E23" s="212"/>
      <c r="F23" s="195"/>
      <c r="G23" s="195"/>
      <c r="H23" s="200"/>
      <c r="I23" s="195"/>
      <c r="J23" s="200"/>
      <c r="K23" s="82"/>
      <c r="L23" s="82"/>
      <c r="M23" s="82"/>
      <c r="N23" s="82"/>
      <c r="O23" s="93"/>
      <c r="P23" s="222"/>
      <c r="Q23" s="222"/>
      <c r="R23" s="200"/>
    </row>
    <row r="24" spans="1:18">
      <c r="A24" s="183"/>
      <c r="B24" s="186"/>
      <c r="C24" s="189"/>
      <c r="D24" s="186"/>
      <c r="E24" s="212"/>
      <c r="F24" s="195"/>
      <c r="G24" s="195"/>
      <c r="H24" s="200"/>
      <c r="I24" s="195"/>
      <c r="J24" s="200"/>
      <c r="K24" s="82"/>
      <c r="L24" s="82"/>
      <c r="M24" s="125"/>
      <c r="N24" s="82"/>
      <c r="O24" s="93"/>
      <c r="P24" s="222"/>
      <c r="Q24" s="222"/>
      <c r="R24" s="200"/>
    </row>
    <row r="25" spans="1:18">
      <c r="A25" s="184"/>
      <c r="B25" s="187"/>
      <c r="C25" s="190"/>
      <c r="D25" s="187"/>
      <c r="E25" s="213"/>
      <c r="F25" s="196"/>
      <c r="G25" s="196"/>
      <c r="H25" s="181"/>
      <c r="I25" s="196"/>
      <c r="J25" s="181"/>
      <c r="K25" s="82"/>
      <c r="L25" s="82"/>
      <c r="M25" s="82"/>
      <c r="N25" s="82"/>
      <c r="O25" s="93"/>
      <c r="P25" s="223"/>
      <c r="Q25" s="223"/>
      <c r="R25" s="181"/>
    </row>
    <row r="26" spans="1:18">
      <c r="A26" s="94"/>
      <c r="B26" s="95"/>
      <c r="C26" s="96"/>
      <c r="D26" s="94"/>
      <c r="E26" s="97"/>
      <c r="F26" s="97"/>
      <c r="G26" s="98"/>
      <c r="H26" s="99"/>
      <c r="I26" s="98"/>
      <c r="J26" s="99"/>
      <c r="K26" s="126"/>
      <c r="L26" s="126"/>
      <c r="M26" s="126"/>
      <c r="N26" s="94"/>
      <c r="O26" s="101"/>
      <c r="P26" s="99"/>
      <c r="Q26" s="99"/>
      <c r="R26" s="99"/>
    </row>
    <row r="27" spans="1:18">
      <c r="A27" s="118"/>
      <c r="B27" s="118"/>
      <c r="C27" s="118" t="s">
        <v>158</v>
      </c>
      <c r="D27" s="118"/>
      <c r="E27" s="118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8">
        <f>SUM(P12:P25)</f>
        <v>51.7667121108</v>
      </c>
      <c r="Q27" s="127"/>
      <c r="R27" s="118"/>
    </row>
    <row r="28" spans="1:18">
      <c r="A28" s="118"/>
      <c r="B28" s="118"/>
      <c r="C28" s="118"/>
      <c r="D28" s="118"/>
      <c r="E28" s="118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8"/>
      <c r="Q28" s="127"/>
      <c r="R28" s="118"/>
    </row>
    <row r="29" spans="1:18">
      <c r="A29" s="118"/>
      <c r="B29" s="118"/>
      <c r="C29" s="118" t="s">
        <v>159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28">
        <f>P27*0.133</f>
        <v>6.8849727107364007</v>
      </c>
      <c r="Q29" s="129"/>
      <c r="R29" s="118"/>
    </row>
    <row r="30" spans="1:18">
      <c r="A30" s="118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28"/>
      <c r="Q30" s="129"/>
      <c r="R30" s="118"/>
    </row>
    <row r="31" spans="1:18">
      <c r="A31" s="118"/>
      <c r="B31" s="118"/>
      <c r="C31" s="118" t="s">
        <v>158</v>
      </c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28">
        <f>SUM(P27:P29)</f>
        <v>58.651684821536399</v>
      </c>
      <c r="Q31" s="129"/>
      <c r="R31" s="118"/>
    </row>
    <row r="32" spans="1:18">
      <c r="A32" s="118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28"/>
      <c r="Q32" s="129"/>
      <c r="R32" s="118"/>
    </row>
    <row r="33" spans="1:18">
      <c r="A33" s="118"/>
      <c r="B33" s="118"/>
      <c r="C33" s="118" t="s">
        <v>160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28">
        <f>P31*0.11</f>
        <v>6.4516853303690036</v>
      </c>
      <c r="Q33" s="118"/>
      <c r="R33" s="118"/>
    </row>
    <row r="34" spans="1:18">
      <c r="A34" s="118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28"/>
      <c r="Q34" s="118"/>
      <c r="R34" s="118"/>
    </row>
    <row r="35" spans="1:18">
      <c r="A35" s="118"/>
      <c r="B35" s="118"/>
      <c r="C35" s="118" t="s">
        <v>158</v>
      </c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30">
        <f>SUM(P31:P33)</f>
        <v>65.103370151905409</v>
      </c>
      <c r="Q35" s="118"/>
      <c r="R35" s="118"/>
    </row>
    <row r="36" spans="1:18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28"/>
      <c r="Q36" s="118"/>
      <c r="R36" s="118"/>
    </row>
    <row r="37" spans="1:18">
      <c r="A37" s="118"/>
      <c r="B37" s="118"/>
      <c r="C37" s="118" t="s">
        <v>161</v>
      </c>
      <c r="D37" s="118"/>
      <c r="E37" s="118"/>
      <c r="F37" s="118"/>
      <c r="G37" s="118"/>
      <c r="H37" s="118"/>
      <c r="I37" s="118"/>
      <c r="J37" s="118"/>
      <c r="K37" s="118" t="s">
        <v>162</v>
      </c>
      <c r="L37" s="118"/>
      <c r="M37" s="118"/>
      <c r="N37" s="118"/>
      <c r="O37" s="118"/>
      <c r="P37" s="118"/>
      <c r="Q37" s="118"/>
      <c r="R37" s="118"/>
    </row>
    <row r="38" spans="1:18">
      <c r="A38" s="118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</row>
  </sheetData>
  <mergeCells count="61">
    <mergeCell ref="J18:J21"/>
    <mergeCell ref="P18:P21"/>
    <mergeCell ref="Q18:Q21"/>
    <mergeCell ref="R18:R21"/>
    <mergeCell ref="A22:A25"/>
    <mergeCell ref="B22:B25"/>
    <mergeCell ref="C22:C25"/>
    <mergeCell ref="D22:D25"/>
    <mergeCell ref="E22:E25"/>
    <mergeCell ref="F22:F25"/>
    <mergeCell ref="R22:R25"/>
    <mergeCell ref="G22:G25"/>
    <mergeCell ref="H22:H25"/>
    <mergeCell ref="I22:I25"/>
    <mergeCell ref="J22:J25"/>
    <mergeCell ref="P22:P25"/>
    <mergeCell ref="Q22:Q25"/>
    <mergeCell ref="R14:R17"/>
    <mergeCell ref="A18:A21"/>
    <mergeCell ref="B18:B21"/>
    <mergeCell ref="C18:C21"/>
    <mergeCell ref="D18:D21"/>
    <mergeCell ref="E18:E21"/>
    <mergeCell ref="F18:F21"/>
    <mergeCell ref="G18:G21"/>
    <mergeCell ref="H18:H21"/>
    <mergeCell ref="I18:I21"/>
    <mergeCell ref="G14:G17"/>
    <mergeCell ref="H14:H17"/>
    <mergeCell ref="I14:I17"/>
    <mergeCell ref="J14:J17"/>
    <mergeCell ref="P14:P17"/>
    <mergeCell ref="Q14:Q17"/>
    <mergeCell ref="A14:A17"/>
    <mergeCell ref="B14:B17"/>
    <mergeCell ref="C14:C17"/>
    <mergeCell ref="D14:D17"/>
    <mergeCell ref="E14:E17"/>
    <mergeCell ref="F14:F17"/>
    <mergeCell ref="P7:P9"/>
    <mergeCell ref="Q7:Q9"/>
    <mergeCell ref="G9:H9"/>
    <mergeCell ref="I9:J9"/>
    <mergeCell ref="K9:O9"/>
    <mergeCell ref="C12:C13"/>
    <mergeCell ref="K6:O6"/>
    <mergeCell ref="A7:A10"/>
    <mergeCell ref="B7:B10"/>
    <mergeCell ref="C7:C10"/>
    <mergeCell ref="D7:D10"/>
    <mergeCell ref="E7:E10"/>
    <mergeCell ref="F7:F10"/>
    <mergeCell ref="G7:O8"/>
    <mergeCell ref="A5:E5"/>
    <mergeCell ref="F5:G5"/>
    <mergeCell ref="L5:O5"/>
    <mergeCell ref="A1:R1"/>
    <mergeCell ref="A2:R2"/>
    <mergeCell ref="A3:R3"/>
    <mergeCell ref="J4:K4"/>
    <mergeCell ref="L4:O4"/>
  </mergeCells>
  <pageMargins left="0.19685039370078741" right="0" top="0.78740157480314965" bottom="0" header="0" footer="0"/>
  <pageSetup paperSize="9" orientation="landscape" horizontalDpi="4294967293" verticalDpi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27"/>
  </sheetPr>
  <dimension ref="A1:R38"/>
  <sheetViews>
    <sheetView workbookViewId="0">
      <selection activeCell="C12" sqref="C12:C13"/>
    </sheetView>
  </sheetViews>
  <sheetFormatPr defaultRowHeight="12.75"/>
  <cols>
    <col min="1" max="1" width="4.5703125" style="116" customWidth="1"/>
    <col min="2" max="2" width="8" style="116" customWidth="1"/>
    <col min="3" max="3" width="22.5703125" style="116" customWidth="1"/>
    <col min="4" max="4" width="4.7109375" style="116" customWidth="1"/>
    <col min="5" max="5" width="5.5703125" style="116" customWidth="1"/>
    <col min="6" max="6" width="6.42578125" style="116" customWidth="1"/>
    <col min="7" max="7" width="6.140625" style="116" customWidth="1"/>
    <col min="8" max="8" width="6.7109375" style="116" customWidth="1"/>
    <col min="9" max="9" width="6.42578125" style="116" customWidth="1"/>
    <col min="10" max="10" width="7.28515625" style="116" customWidth="1"/>
    <col min="11" max="11" width="18.140625" style="116" customWidth="1"/>
    <col min="12" max="12" width="5" style="116" customWidth="1"/>
    <col min="13" max="13" width="5.7109375" style="116" customWidth="1"/>
    <col min="14" max="14" width="7.28515625" style="116" customWidth="1"/>
    <col min="15" max="15" width="7" style="116" customWidth="1"/>
    <col min="16" max="16" width="8.28515625" style="116" customWidth="1"/>
    <col min="17" max="17" width="7.28515625" style="116" customWidth="1"/>
    <col min="18" max="18" width="7.5703125" style="116" customWidth="1"/>
    <col min="19" max="16384" width="9.140625" style="116"/>
  </cols>
  <sheetData>
    <row r="1" spans="1:18" ht="14.25" customHeight="1">
      <c r="A1" s="147" t="s">
        <v>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14.25" customHeight="1">
      <c r="A2" s="219" t="s">
        <v>209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13.5" customHeight="1">
      <c r="A3" s="220" t="s">
        <v>210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13.5" customHeight="1">
      <c r="A4" s="117"/>
      <c r="B4" s="118"/>
      <c r="C4" s="118"/>
      <c r="D4" s="118"/>
      <c r="E4" s="118"/>
      <c r="F4" s="118"/>
      <c r="G4" s="118"/>
      <c r="H4" s="118"/>
      <c r="I4" s="118"/>
      <c r="J4" s="268" t="s">
        <v>79</v>
      </c>
      <c r="K4" s="268"/>
      <c r="L4" s="269" t="s">
        <v>80</v>
      </c>
      <c r="M4" s="269"/>
      <c r="N4" s="269"/>
      <c r="O4" s="269"/>
      <c r="P4" s="119">
        <v>2086.81</v>
      </c>
      <c r="Q4" s="118"/>
      <c r="R4" s="118"/>
    </row>
    <row r="5" spans="1:18">
      <c r="A5" s="270" t="s">
        <v>81</v>
      </c>
      <c r="B5" s="270"/>
      <c r="C5" s="270"/>
      <c r="D5" s="270"/>
      <c r="E5" s="270"/>
      <c r="F5" s="271">
        <f>P35</f>
        <v>70.963219286751055</v>
      </c>
      <c r="G5" s="271"/>
      <c r="H5" s="120" t="s">
        <v>40</v>
      </c>
      <c r="I5" s="118"/>
      <c r="J5" s="118"/>
      <c r="K5" s="118"/>
      <c r="L5" s="269" t="s">
        <v>82</v>
      </c>
      <c r="M5" s="269"/>
      <c r="N5" s="269"/>
      <c r="O5" s="269"/>
      <c r="P5" s="121">
        <v>2962.97</v>
      </c>
      <c r="Q5" s="118"/>
      <c r="R5" s="118"/>
    </row>
    <row r="6" spans="1:18" ht="13.5" customHeight="1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272" t="s">
        <v>83</v>
      </c>
      <c r="L6" s="272"/>
      <c r="M6" s="272"/>
      <c r="N6" s="272"/>
      <c r="O6" s="272"/>
      <c r="P6" s="122">
        <v>1.0571999999999999</v>
      </c>
      <c r="Q6" s="118"/>
      <c r="R6" s="118"/>
    </row>
    <row r="7" spans="1:18" ht="21" customHeight="1">
      <c r="A7" s="157" t="s">
        <v>41</v>
      </c>
      <c r="B7" s="160" t="s">
        <v>84</v>
      </c>
      <c r="C7" s="157" t="s">
        <v>85</v>
      </c>
      <c r="D7" s="160" t="s">
        <v>86</v>
      </c>
      <c r="E7" s="160" t="s">
        <v>87</v>
      </c>
      <c r="F7" s="160" t="s">
        <v>88</v>
      </c>
      <c r="G7" s="163" t="s">
        <v>89</v>
      </c>
      <c r="H7" s="164"/>
      <c r="I7" s="164"/>
      <c r="J7" s="164"/>
      <c r="K7" s="164"/>
      <c r="L7" s="164"/>
      <c r="M7" s="164"/>
      <c r="N7" s="164"/>
      <c r="O7" s="165"/>
      <c r="P7" s="157" t="s">
        <v>90</v>
      </c>
      <c r="Q7" s="157" t="s">
        <v>91</v>
      </c>
      <c r="R7" s="68" t="s">
        <v>91</v>
      </c>
    </row>
    <row r="8" spans="1:18" ht="21" customHeight="1">
      <c r="A8" s="158"/>
      <c r="B8" s="161"/>
      <c r="C8" s="158"/>
      <c r="D8" s="161"/>
      <c r="E8" s="161"/>
      <c r="F8" s="161"/>
      <c r="G8" s="166"/>
      <c r="H8" s="167"/>
      <c r="I8" s="167"/>
      <c r="J8" s="167"/>
      <c r="K8" s="167"/>
      <c r="L8" s="167"/>
      <c r="M8" s="167"/>
      <c r="N8" s="167"/>
      <c r="O8" s="168"/>
      <c r="P8" s="158"/>
      <c r="Q8" s="158"/>
      <c r="R8" s="68" t="s">
        <v>92</v>
      </c>
    </row>
    <row r="9" spans="1:18" ht="24" customHeight="1">
      <c r="A9" s="158"/>
      <c r="B9" s="161"/>
      <c r="C9" s="158"/>
      <c r="D9" s="161"/>
      <c r="E9" s="161"/>
      <c r="F9" s="161"/>
      <c r="G9" s="177" t="s">
        <v>93</v>
      </c>
      <c r="H9" s="178"/>
      <c r="I9" s="177" t="s">
        <v>94</v>
      </c>
      <c r="J9" s="178"/>
      <c r="K9" s="177" t="s">
        <v>95</v>
      </c>
      <c r="L9" s="179"/>
      <c r="M9" s="179"/>
      <c r="N9" s="179"/>
      <c r="O9" s="178"/>
      <c r="P9" s="159"/>
      <c r="Q9" s="159"/>
      <c r="R9" s="70">
        <f>P6</f>
        <v>1.0571999999999999</v>
      </c>
    </row>
    <row r="10" spans="1:18" ht="41.25" customHeight="1">
      <c r="A10" s="159"/>
      <c r="B10" s="162"/>
      <c r="C10" s="159"/>
      <c r="D10" s="162"/>
      <c r="E10" s="162"/>
      <c r="F10" s="162"/>
      <c r="G10" s="64" t="s">
        <v>96</v>
      </c>
      <c r="H10" s="63" t="s">
        <v>97</v>
      </c>
      <c r="I10" s="64" t="s">
        <v>96</v>
      </c>
      <c r="J10" s="63" t="s">
        <v>97</v>
      </c>
      <c r="K10" s="63" t="s">
        <v>98</v>
      </c>
      <c r="L10" s="67" t="s">
        <v>99</v>
      </c>
      <c r="M10" s="63" t="s">
        <v>100</v>
      </c>
      <c r="N10" s="63" t="s">
        <v>101</v>
      </c>
      <c r="O10" s="64" t="s">
        <v>102</v>
      </c>
      <c r="P10" s="68" t="s">
        <v>32</v>
      </c>
      <c r="Q10" s="68" t="s">
        <v>103</v>
      </c>
      <c r="R10" s="69" t="s">
        <v>103</v>
      </c>
    </row>
    <row r="11" spans="1:18">
      <c r="A11" s="63">
        <v>1</v>
      </c>
      <c r="B11" s="63">
        <v>2</v>
      </c>
      <c r="C11" s="63">
        <v>3</v>
      </c>
      <c r="D11" s="63">
        <v>4</v>
      </c>
      <c r="E11" s="63">
        <v>5</v>
      </c>
      <c r="F11" s="63">
        <v>6</v>
      </c>
      <c r="G11" s="63">
        <v>7</v>
      </c>
      <c r="H11" s="63">
        <v>8</v>
      </c>
      <c r="I11" s="63">
        <v>9</v>
      </c>
      <c r="J11" s="63">
        <v>10</v>
      </c>
      <c r="K11" s="63">
        <v>11</v>
      </c>
      <c r="L11" s="63">
        <v>12</v>
      </c>
      <c r="M11" s="63">
        <v>13</v>
      </c>
      <c r="N11" s="63">
        <v>14</v>
      </c>
      <c r="O11" s="63">
        <v>15</v>
      </c>
      <c r="P11" s="63">
        <v>16</v>
      </c>
      <c r="Q11" s="63">
        <v>17</v>
      </c>
      <c r="R11" s="63">
        <v>18</v>
      </c>
    </row>
    <row r="12" spans="1:18" ht="12.75" customHeight="1">
      <c r="A12" s="70"/>
      <c r="B12" s="71"/>
      <c r="C12" s="173" t="s">
        <v>117</v>
      </c>
      <c r="D12" s="70"/>
      <c r="E12" s="60"/>
      <c r="F12" s="72"/>
      <c r="G12" s="69"/>
      <c r="H12" s="73"/>
      <c r="I12" s="74"/>
      <c r="J12" s="73"/>
      <c r="K12" s="70"/>
      <c r="L12" s="70"/>
      <c r="M12" s="70"/>
      <c r="N12" s="70"/>
      <c r="O12" s="68"/>
      <c r="P12" s="73"/>
      <c r="Q12" s="73"/>
      <c r="R12" s="73"/>
    </row>
    <row r="13" spans="1:18">
      <c r="A13" s="70"/>
      <c r="B13" s="71"/>
      <c r="C13" s="174"/>
      <c r="D13" s="70"/>
      <c r="E13" s="60"/>
      <c r="F13" s="72"/>
      <c r="G13" s="69"/>
      <c r="H13" s="73"/>
      <c r="I13" s="74"/>
      <c r="J13" s="73"/>
      <c r="K13" s="70"/>
      <c r="L13" s="70"/>
      <c r="M13" s="70"/>
      <c r="N13" s="70"/>
      <c r="O13" s="68"/>
      <c r="P13" s="73"/>
      <c r="Q13" s="73"/>
      <c r="R13" s="73"/>
    </row>
    <row r="14" spans="1:18">
      <c r="A14" s="182">
        <v>1</v>
      </c>
      <c r="B14" s="185" t="s">
        <v>182</v>
      </c>
      <c r="C14" s="188" t="s">
        <v>147</v>
      </c>
      <c r="D14" s="185" t="s">
        <v>110</v>
      </c>
      <c r="E14" s="191">
        <v>5.8</v>
      </c>
      <c r="F14" s="194">
        <f>H14+J14+R14</f>
        <v>4.1522217754799993</v>
      </c>
      <c r="G14" s="197">
        <v>0.90400000000000003</v>
      </c>
      <c r="H14" s="180">
        <f>G14*$P$4/1000</f>
        <v>1.8864762399999999</v>
      </c>
      <c r="I14" s="194">
        <v>7.0000000000000007E-2</v>
      </c>
      <c r="J14" s="180">
        <f>I14*$P$5/1000</f>
        <v>0.20740790000000001</v>
      </c>
      <c r="K14" s="77" t="s">
        <v>148</v>
      </c>
      <c r="L14" s="82" t="s">
        <v>110</v>
      </c>
      <c r="M14" s="82">
        <v>1.08</v>
      </c>
      <c r="N14" s="82">
        <v>0.7</v>
      </c>
      <c r="O14" s="80">
        <f>N14*M14</f>
        <v>0.75600000000000001</v>
      </c>
      <c r="P14" s="180">
        <f>E14*F14</f>
        <v>24.082886297783993</v>
      </c>
      <c r="Q14" s="180">
        <f>SUM(O14:O17)</f>
        <v>1.8178999999999998</v>
      </c>
      <c r="R14" s="180">
        <f>Q14*1.02*1.05*$R$9</f>
        <v>2.0583376354799996</v>
      </c>
    </row>
    <row r="15" spans="1:18">
      <c r="A15" s="183"/>
      <c r="B15" s="186"/>
      <c r="C15" s="189"/>
      <c r="D15" s="186"/>
      <c r="E15" s="192"/>
      <c r="F15" s="195"/>
      <c r="G15" s="198"/>
      <c r="H15" s="200"/>
      <c r="I15" s="195"/>
      <c r="J15" s="200"/>
      <c r="K15" s="82" t="s">
        <v>149</v>
      </c>
      <c r="L15" s="82" t="s">
        <v>139</v>
      </c>
      <c r="M15" s="82">
        <v>3.6999999999999998E-2</v>
      </c>
      <c r="N15" s="82">
        <v>28.7</v>
      </c>
      <c r="O15" s="80">
        <f>N15*M15</f>
        <v>1.0618999999999998</v>
      </c>
      <c r="P15" s="200"/>
      <c r="Q15" s="200"/>
      <c r="R15" s="200"/>
    </row>
    <row r="16" spans="1:18">
      <c r="A16" s="183"/>
      <c r="B16" s="186"/>
      <c r="C16" s="189"/>
      <c r="D16" s="186"/>
      <c r="E16" s="192"/>
      <c r="F16" s="195"/>
      <c r="G16" s="198"/>
      <c r="H16" s="200"/>
      <c r="I16" s="195"/>
      <c r="J16" s="200"/>
      <c r="K16" s="82"/>
      <c r="L16" s="82"/>
      <c r="M16" s="125"/>
      <c r="N16" s="82"/>
      <c r="O16" s="93"/>
      <c r="P16" s="200"/>
      <c r="Q16" s="200"/>
      <c r="R16" s="200"/>
    </row>
    <row r="17" spans="1:18">
      <c r="A17" s="184"/>
      <c r="B17" s="187"/>
      <c r="C17" s="190"/>
      <c r="D17" s="187"/>
      <c r="E17" s="193"/>
      <c r="F17" s="196"/>
      <c r="G17" s="199"/>
      <c r="H17" s="181"/>
      <c r="I17" s="196"/>
      <c r="J17" s="181"/>
      <c r="K17" s="82"/>
      <c r="L17" s="82"/>
      <c r="M17" s="82"/>
      <c r="N17" s="82"/>
      <c r="O17" s="93"/>
      <c r="P17" s="181"/>
      <c r="Q17" s="181"/>
      <c r="R17" s="181"/>
    </row>
    <row r="18" spans="1:18">
      <c r="A18" s="182">
        <v>2</v>
      </c>
      <c r="B18" s="185" t="s">
        <v>183</v>
      </c>
      <c r="C18" s="188" t="s">
        <v>184</v>
      </c>
      <c r="D18" s="185" t="s">
        <v>110</v>
      </c>
      <c r="E18" s="207">
        <v>5.8</v>
      </c>
      <c r="F18" s="194">
        <f>H18+J18+R18</f>
        <v>1.6720758466800003</v>
      </c>
      <c r="G18" s="194">
        <v>0.39700000000000002</v>
      </c>
      <c r="H18" s="180">
        <f>G18*$P$4/1000</f>
        <v>0.82846357000000004</v>
      </c>
      <c r="I18" s="194">
        <v>0.01</v>
      </c>
      <c r="J18" s="180">
        <f>I18*$P$5/1000</f>
        <v>2.9629699999999998E-2</v>
      </c>
      <c r="K18" s="77" t="s">
        <v>185</v>
      </c>
      <c r="L18" s="82" t="s">
        <v>122</v>
      </c>
      <c r="M18" s="82">
        <v>0.63</v>
      </c>
      <c r="N18" s="82">
        <v>0.79</v>
      </c>
      <c r="O18" s="80">
        <f>N18*M18</f>
        <v>0.49770000000000003</v>
      </c>
      <c r="P18" s="221">
        <f>E18*F18</f>
        <v>9.6980399107440007</v>
      </c>
      <c r="Q18" s="221">
        <f>SUM(O18:O21)</f>
        <v>0.71890000000000009</v>
      </c>
      <c r="R18" s="180">
        <f>Q18*1.02*1.05*$R$9</f>
        <v>0.81398257668000018</v>
      </c>
    </row>
    <row r="19" spans="1:18">
      <c r="A19" s="183"/>
      <c r="B19" s="186"/>
      <c r="C19" s="189"/>
      <c r="D19" s="186"/>
      <c r="E19" s="208"/>
      <c r="F19" s="195"/>
      <c r="G19" s="195"/>
      <c r="H19" s="200"/>
      <c r="I19" s="195"/>
      <c r="J19" s="200"/>
      <c r="K19" s="82" t="s">
        <v>186</v>
      </c>
      <c r="L19" s="82" t="s">
        <v>122</v>
      </c>
      <c r="M19" s="82">
        <v>0.79</v>
      </c>
      <c r="N19" s="82">
        <v>0.28000000000000003</v>
      </c>
      <c r="O19" s="80">
        <f>N19*M19</f>
        <v>0.22120000000000004</v>
      </c>
      <c r="P19" s="222"/>
      <c r="Q19" s="222"/>
      <c r="R19" s="200"/>
    </row>
    <row r="20" spans="1:18">
      <c r="A20" s="183"/>
      <c r="B20" s="186"/>
      <c r="C20" s="189"/>
      <c r="D20" s="186"/>
      <c r="E20" s="208"/>
      <c r="F20" s="195"/>
      <c r="G20" s="195"/>
      <c r="H20" s="200"/>
      <c r="I20" s="195"/>
      <c r="J20" s="200"/>
      <c r="K20" s="82"/>
      <c r="L20" s="82"/>
      <c r="M20" s="125"/>
      <c r="N20" s="82"/>
      <c r="O20" s="80">
        <f>N20*M20</f>
        <v>0</v>
      </c>
      <c r="P20" s="222"/>
      <c r="Q20" s="222"/>
      <c r="R20" s="200"/>
    </row>
    <row r="21" spans="1:18">
      <c r="A21" s="184"/>
      <c r="B21" s="187"/>
      <c r="C21" s="190"/>
      <c r="D21" s="187"/>
      <c r="E21" s="209"/>
      <c r="F21" s="196"/>
      <c r="G21" s="196"/>
      <c r="H21" s="181"/>
      <c r="I21" s="196"/>
      <c r="J21" s="181"/>
      <c r="K21" s="82"/>
      <c r="L21" s="82"/>
      <c r="M21" s="82"/>
      <c r="N21" s="82"/>
      <c r="O21" s="80">
        <f>N21*M21</f>
        <v>0</v>
      </c>
      <c r="P21" s="223"/>
      <c r="Q21" s="223"/>
      <c r="R21" s="181"/>
    </row>
    <row r="22" spans="1:18" ht="24" customHeight="1">
      <c r="A22" s="182">
        <v>3</v>
      </c>
      <c r="B22" s="185" t="s">
        <v>154</v>
      </c>
      <c r="C22" s="188" t="s">
        <v>155</v>
      </c>
      <c r="D22" s="185" t="s">
        <v>156</v>
      </c>
      <c r="E22" s="211">
        <v>4</v>
      </c>
      <c r="F22" s="194">
        <f>H22+J22+R22</f>
        <v>5.6613059999999988</v>
      </c>
      <c r="G22" s="194"/>
      <c r="H22" s="180">
        <f>G22*$P$4/1000</f>
        <v>0</v>
      </c>
      <c r="I22" s="194"/>
      <c r="J22" s="180">
        <f>I22*$P$5/1000</f>
        <v>0</v>
      </c>
      <c r="K22" s="77" t="s">
        <v>157</v>
      </c>
      <c r="L22" s="82" t="s">
        <v>156</v>
      </c>
      <c r="M22" s="82">
        <v>1</v>
      </c>
      <c r="N22" s="82">
        <v>5</v>
      </c>
      <c r="O22" s="93">
        <f>N22*M22</f>
        <v>5</v>
      </c>
      <c r="P22" s="221">
        <f>E22*F22</f>
        <v>22.645223999999995</v>
      </c>
      <c r="Q22" s="221">
        <f>SUM(O22:O25)</f>
        <v>5</v>
      </c>
      <c r="R22" s="180">
        <f>Q22*1.02*1.05*$R$9</f>
        <v>5.6613059999999988</v>
      </c>
    </row>
    <row r="23" spans="1:18">
      <c r="A23" s="183"/>
      <c r="B23" s="186"/>
      <c r="C23" s="189"/>
      <c r="D23" s="186"/>
      <c r="E23" s="212"/>
      <c r="F23" s="195"/>
      <c r="G23" s="195"/>
      <c r="H23" s="200"/>
      <c r="I23" s="195"/>
      <c r="J23" s="200"/>
      <c r="K23" s="82"/>
      <c r="L23" s="82"/>
      <c r="M23" s="82"/>
      <c r="N23" s="82"/>
      <c r="O23" s="93"/>
      <c r="P23" s="222"/>
      <c r="Q23" s="222"/>
      <c r="R23" s="200"/>
    </row>
    <row r="24" spans="1:18">
      <c r="A24" s="183"/>
      <c r="B24" s="186"/>
      <c r="C24" s="189"/>
      <c r="D24" s="186"/>
      <c r="E24" s="212"/>
      <c r="F24" s="195"/>
      <c r="G24" s="195"/>
      <c r="H24" s="200"/>
      <c r="I24" s="195"/>
      <c r="J24" s="200"/>
      <c r="K24" s="82"/>
      <c r="L24" s="82"/>
      <c r="M24" s="125"/>
      <c r="N24" s="82"/>
      <c r="O24" s="93"/>
      <c r="P24" s="222"/>
      <c r="Q24" s="222"/>
      <c r="R24" s="200"/>
    </row>
    <row r="25" spans="1:18">
      <c r="A25" s="184"/>
      <c r="B25" s="187"/>
      <c r="C25" s="190"/>
      <c r="D25" s="187"/>
      <c r="E25" s="213"/>
      <c r="F25" s="196"/>
      <c r="G25" s="196"/>
      <c r="H25" s="181"/>
      <c r="I25" s="196"/>
      <c r="J25" s="181"/>
      <c r="K25" s="82"/>
      <c r="L25" s="82"/>
      <c r="M25" s="82"/>
      <c r="N25" s="82"/>
      <c r="O25" s="93"/>
      <c r="P25" s="223"/>
      <c r="Q25" s="223"/>
      <c r="R25" s="181"/>
    </row>
    <row r="26" spans="1:18">
      <c r="A26" s="94"/>
      <c r="B26" s="95"/>
      <c r="C26" s="96"/>
      <c r="D26" s="94"/>
      <c r="E26" s="97"/>
      <c r="F26" s="97"/>
      <c r="G26" s="98"/>
      <c r="H26" s="99"/>
      <c r="I26" s="98"/>
      <c r="J26" s="99"/>
      <c r="K26" s="126"/>
      <c r="L26" s="126"/>
      <c r="M26" s="126"/>
      <c r="N26" s="94"/>
      <c r="O26" s="101"/>
      <c r="P26" s="99"/>
      <c r="Q26" s="99"/>
      <c r="R26" s="99"/>
    </row>
    <row r="27" spans="1:18">
      <c r="A27" s="118"/>
      <c r="B27" s="118"/>
      <c r="C27" s="118" t="s">
        <v>158</v>
      </c>
      <c r="D27" s="118"/>
      <c r="E27" s="118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8">
        <f>SUM(P12:P25)</f>
        <v>56.426150208527986</v>
      </c>
      <c r="Q27" s="127"/>
      <c r="R27" s="118"/>
    </row>
    <row r="28" spans="1:18">
      <c r="A28" s="118"/>
      <c r="B28" s="118"/>
      <c r="C28" s="118"/>
      <c r="D28" s="118"/>
      <c r="E28" s="118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8"/>
      <c r="Q28" s="127"/>
      <c r="R28" s="118"/>
    </row>
    <row r="29" spans="1:18">
      <c r="A29" s="118"/>
      <c r="B29" s="118"/>
      <c r="C29" s="118" t="s">
        <v>159</v>
      </c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28">
        <f>P27*0.133</f>
        <v>7.5046779777342225</v>
      </c>
      <c r="Q29" s="129"/>
      <c r="R29" s="118"/>
    </row>
    <row r="30" spans="1:18">
      <c r="A30" s="118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28"/>
      <c r="Q30" s="129"/>
      <c r="R30" s="118"/>
    </row>
    <row r="31" spans="1:18">
      <c r="A31" s="118"/>
      <c r="B31" s="118"/>
      <c r="C31" s="118" t="s">
        <v>158</v>
      </c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28">
        <f>SUM(P27:P29)</f>
        <v>63.930828186262211</v>
      </c>
      <c r="Q31" s="129"/>
      <c r="R31" s="118"/>
    </row>
    <row r="32" spans="1:18">
      <c r="A32" s="118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28"/>
      <c r="Q32" s="129"/>
      <c r="R32" s="118"/>
    </row>
    <row r="33" spans="1:18">
      <c r="A33" s="118"/>
      <c r="B33" s="118"/>
      <c r="C33" s="118" t="s">
        <v>160</v>
      </c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28">
        <f>P31*0.11</f>
        <v>7.0323911004888435</v>
      </c>
      <c r="Q33" s="118"/>
      <c r="R33" s="118"/>
    </row>
    <row r="34" spans="1:18">
      <c r="A34" s="118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28"/>
      <c r="Q34" s="118"/>
      <c r="R34" s="118"/>
    </row>
    <row r="35" spans="1:18">
      <c r="A35" s="118"/>
      <c r="B35" s="118"/>
      <c r="C35" s="118" t="s">
        <v>158</v>
      </c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30">
        <f>SUM(P31:P33)</f>
        <v>70.963219286751055</v>
      </c>
      <c r="Q35" s="118"/>
      <c r="R35" s="118"/>
    </row>
    <row r="36" spans="1:18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28"/>
      <c r="Q36" s="118"/>
      <c r="R36" s="118"/>
    </row>
    <row r="37" spans="1:18">
      <c r="A37" s="118"/>
      <c r="B37" s="118"/>
      <c r="C37" s="118" t="s">
        <v>161</v>
      </c>
      <c r="D37" s="118"/>
      <c r="E37" s="118"/>
      <c r="F37" s="118"/>
      <c r="G37" s="118"/>
      <c r="H37" s="118"/>
      <c r="I37" s="118"/>
      <c r="J37" s="118"/>
      <c r="K37" s="118" t="s">
        <v>162</v>
      </c>
      <c r="L37" s="118"/>
      <c r="M37" s="118"/>
      <c r="N37" s="118"/>
      <c r="O37" s="118"/>
      <c r="P37" s="118"/>
      <c r="Q37" s="118"/>
      <c r="R37" s="118"/>
    </row>
    <row r="38" spans="1:18">
      <c r="A38" s="118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</row>
  </sheetData>
  <mergeCells count="61">
    <mergeCell ref="J18:J21"/>
    <mergeCell ref="P18:P21"/>
    <mergeCell ref="Q18:Q21"/>
    <mergeCell ref="R18:R21"/>
    <mergeCell ref="A22:A25"/>
    <mergeCell ref="B22:B25"/>
    <mergeCell ref="C22:C25"/>
    <mergeCell ref="D22:D25"/>
    <mergeCell ref="E22:E25"/>
    <mergeCell ref="F22:F25"/>
    <mergeCell ref="R22:R25"/>
    <mergeCell ref="G22:G25"/>
    <mergeCell ref="H22:H25"/>
    <mergeCell ref="I22:I25"/>
    <mergeCell ref="J22:J25"/>
    <mergeCell ref="P22:P25"/>
    <mergeCell ref="Q22:Q25"/>
    <mergeCell ref="R14:R17"/>
    <mergeCell ref="A18:A21"/>
    <mergeCell ref="B18:B21"/>
    <mergeCell ref="C18:C21"/>
    <mergeCell ref="D18:D21"/>
    <mergeCell ref="E18:E21"/>
    <mergeCell ref="F18:F21"/>
    <mergeCell ref="G18:G21"/>
    <mergeCell ref="H18:H21"/>
    <mergeCell ref="I18:I21"/>
    <mergeCell ref="G14:G17"/>
    <mergeCell ref="H14:H17"/>
    <mergeCell ref="I14:I17"/>
    <mergeCell ref="J14:J17"/>
    <mergeCell ref="P14:P17"/>
    <mergeCell ref="Q14:Q17"/>
    <mergeCell ref="A14:A17"/>
    <mergeCell ref="B14:B17"/>
    <mergeCell ref="C14:C17"/>
    <mergeCell ref="D14:D17"/>
    <mergeCell ref="E14:E17"/>
    <mergeCell ref="F14:F17"/>
    <mergeCell ref="P7:P9"/>
    <mergeCell ref="Q7:Q9"/>
    <mergeCell ref="G9:H9"/>
    <mergeCell ref="I9:J9"/>
    <mergeCell ref="K9:O9"/>
    <mergeCell ref="C12:C13"/>
    <mergeCell ref="K6:O6"/>
    <mergeCell ref="A7:A10"/>
    <mergeCell ref="B7:B10"/>
    <mergeCell ref="C7:C10"/>
    <mergeCell ref="D7:D10"/>
    <mergeCell ref="E7:E10"/>
    <mergeCell ref="F7:F10"/>
    <mergeCell ref="G7:O8"/>
    <mergeCell ref="A5:E5"/>
    <mergeCell ref="F5:G5"/>
    <mergeCell ref="L5:O5"/>
    <mergeCell ref="A1:R1"/>
    <mergeCell ref="A2:R2"/>
    <mergeCell ref="A3:R3"/>
    <mergeCell ref="J4:K4"/>
    <mergeCell ref="L4:O4"/>
  </mergeCells>
  <pageMargins left="0.19685039370078741" right="0" top="0.78740157480314965" bottom="0" header="0" footer="0"/>
  <pageSetup paperSize="9" orientation="landscape" horizontalDpi="4294967293" verticalDpi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27"/>
  </sheetPr>
  <dimension ref="A1:R85"/>
  <sheetViews>
    <sheetView workbookViewId="0">
      <selection activeCell="R32" sqref="R32:R35"/>
    </sheetView>
  </sheetViews>
  <sheetFormatPr defaultRowHeight="12.75"/>
  <cols>
    <col min="1" max="1" width="4" style="116" customWidth="1"/>
    <col min="2" max="2" width="8.28515625" style="116" customWidth="1"/>
    <col min="3" max="3" width="18.7109375" style="116" customWidth="1"/>
    <col min="4" max="4" width="4.5703125" style="116" customWidth="1"/>
    <col min="5" max="5" width="5.5703125" style="116" customWidth="1"/>
    <col min="6" max="6" width="6.42578125" style="116" customWidth="1"/>
    <col min="7" max="7" width="5.85546875" style="116" customWidth="1"/>
    <col min="8" max="9" width="6.28515625" style="116" customWidth="1"/>
    <col min="10" max="10" width="6.5703125" style="116" customWidth="1"/>
    <col min="11" max="11" width="18" style="116" customWidth="1"/>
    <col min="12" max="12" width="5.140625" style="116" customWidth="1"/>
    <col min="13" max="13" width="6.85546875" style="116" customWidth="1"/>
    <col min="14" max="14" width="6.42578125" style="116" customWidth="1"/>
    <col min="15" max="15" width="6.85546875" style="116" customWidth="1"/>
    <col min="16" max="16" width="7.42578125" style="116" customWidth="1"/>
    <col min="17" max="17" width="7.28515625" style="116" customWidth="1"/>
    <col min="18" max="18" width="6.7109375" style="116" customWidth="1"/>
    <col min="19" max="16384" width="9.140625" style="116"/>
  </cols>
  <sheetData>
    <row r="1" spans="1:18" ht="14.25" customHeight="1">
      <c r="A1" s="147" t="s">
        <v>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14.25" customHeight="1">
      <c r="A2" s="219" t="s">
        <v>211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13.5" customHeight="1">
      <c r="A3" s="220" t="s">
        <v>212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13.5" customHeight="1">
      <c r="A4" s="117"/>
      <c r="B4" s="118"/>
      <c r="C4" s="118"/>
      <c r="D4" s="118"/>
      <c r="E4" s="118"/>
      <c r="F4" s="118"/>
      <c r="G4" s="118"/>
      <c r="H4" s="118"/>
      <c r="I4" s="118"/>
      <c r="J4" s="268" t="s">
        <v>79</v>
      </c>
      <c r="K4" s="268"/>
      <c r="L4" s="269" t="s">
        <v>80</v>
      </c>
      <c r="M4" s="269"/>
      <c r="N4" s="269"/>
      <c r="O4" s="269"/>
      <c r="P4" s="119">
        <v>2086.81</v>
      </c>
      <c r="Q4" s="118"/>
      <c r="R4" s="118"/>
    </row>
    <row r="5" spans="1:18">
      <c r="A5" s="281" t="s">
        <v>81</v>
      </c>
      <c r="B5" s="281"/>
      <c r="C5" s="281"/>
      <c r="D5" s="281"/>
      <c r="E5" s="281"/>
      <c r="F5" s="271">
        <f>P81</f>
        <v>273.00947068434181</v>
      </c>
      <c r="G5" s="271"/>
      <c r="H5" s="120" t="s">
        <v>40</v>
      </c>
      <c r="I5" s="118"/>
      <c r="J5" s="118"/>
      <c r="K5" s="118"/>
      <c r="L5" s="269" t="s">
        <v>82</v>
      </c>
      <c r="M5" s="269"/>
      <c r="N5" s="269"/>
      <c r="O5" s="269"/>
      <c r="P5" s="121">
        <v>2962.97</v>
      </c>
      <c r="Q5" s="118"/>
      <c r="R5" s="118"/>
    </row>
    <row r="6" spans="1:18" ht="13.5" customHeight="1">
      <c r="A6" s="117"/>
      <c r="B6" s="118"/>
      <c r="C6" s="118"/>
      <c r="D6" s="118"/>
      <c r="E6" s="118"/>
      <c r="F6" s="118"/>
      <c r="G6" s="118"/>
      <c r="H6" s="118"/>
      <c r="I6" s="118"/>
      <c r="J6" s="118"/>
      <c r="K6" s="272" t="s">
        <v>83</v>
      </c>
      <c r="L6" s="272"/>
      <c r="M6" s="272"/>
      <c r="N6" s="272"/>
      <c r="O6" s="272"/>
      <c r="P6" s="122">
        <v>1.0571999999999999</v>
      </c>
      <c r="Q6" s="118"/>
      <c r="R6" s="118"/>
    </row>
    <row r="7" spans="1:18" ht="30" customHeight="1">
      <c r="A7" s="157" t="s">
        <v>41</v>
      </c>
      <c r="B7" s="160" t="s">
        <v>84</v>
      </c>
      <c r="C7" s="157" t="s">
        <v>85</v>
      </c>
      <c r="D7" s="160" t="s">
        <v>86</v>
      </c>
      <c r="E7" s="160" t="s">
        <v>87</v>
      </c>
      <c r="F7" s="160" t="s">
        <v>88</v>
      </c>
      <c r="G7" s="163" t="s">
        <v>89</v>
      </c>
      <c r="H7" s="164"/>
      <c r="I7" s="164"/>
      <c r="J7" s="164"/>
      <c r="K7" s="164"/>
      <c r="L7" s="164"/>
      <c r="M7" s="164"/>
      <c r="N7" s="164"/>
      <c r="O7" s="165"/>
      <c r="P7" s="157" t="s">
        <v>90</v>
      </c>
      <c r="Q7" s="157" t="s">
        <v>91</v>
      </c>
      <c r="R7" s="68" t="s">
        <v>91</v>
      </c>
    </row>
    <row r="8" spans="1:18" ht="21" customHeight="1">
      <c r="A8" s="158"/>
      <c r="B8" s="161"/>
      <c r="C8" s="158"/>
      <c r="D8" s="161"/>
      <c r="E8" s="161"/>
      <c r="F8" s="161"/>
      <c r="G8" s="166"/>
      <c r="H8" s="167"/>
      <c r="I8" s="167"/>
      <c r="J8" s="167"/>
      <c r="K8" s="167"/>
      <c r="L8" s="167"/>
      <c r="M8" s="167"/>
      <c r="N8" s="167"/>
      <c r="O8" s="168"/>
      <c r="P8" s="158"/>
      <c r="Q8" s="158"/>
      <c r="R8" s="68" t="s">
        <v>92</v>
      </c>
    </row>
    <row r="9" spans="1:18" ht="26.25" customHeight="1">
      <c r="A9" s="158"/>
      <c r="B9" s="161"/>
      <c r="C9" s="158"/>
      <c r="D9" s="161"/>
      <c r="E9" s="161"/>
      <c r="F9" s="161"/>
      <c r="G9" s="177" t="s">
        <v>93</v>
      </c>
      <c r="H9" s="178"/>
      <c r="I9" s="177" t="s">
        <v>94</v>
      </c>
      <c r="J9" s="178"/>
      <c r="K9" s="177" t="s">
        <v>95</v>
      </c>
      <c r="L9" s="179"/>
      <c r="M9" s="179"/>
      <c r="N9" s="179"/>
      <c r="O9" s="178"/>
      <c r="P9" s="159"/>
      <c r="Q9" s="159"/>
      <c r="R9" s="70">
        <f>P6</f>
        <v>1.0571999999999999</v>
      </c>
    </row>
    <row r="10" spans="1:18" ht="41.25" customHeight="1">
      <c r="A10" s="159"/>
      <c r="B10" s="162"/>
      <c r="C10" s="159"/>
      <c r="D10" s="162"/>
      <c r="E10" s="162"/>
      <c r="F10" s="162"/>
      <c r="G10" s="64" t="s">
        <v>96</v>
      </c>
      <c r="H10" s="63" t="s">
        <v>97</v>
      </c>
      <c r="I10" s="64" t="s">
        <v>96</v>
      </c>
      <c r="J10" s="63" t="s">
        <v>97</v>
      </c>
      <c r="K10" s="63" t="s">
        <v>98</v>
      </c>
      <c r="L10" s="67" t="s">
        <v>99</v>
      </c>
      <c r="M10" s="63" t="s">
        <v>100</v>
      </c>
      <c r="N10" s="63" t="s">
        <v>101</v>
      </c>
      <c r="O10" s="64" t="s">
        <v>102</v>
      </c>
      <c r="P10" s="68" t="s">
        <v>32</v>
      </c>
      <c r="Q10" s="68" t="s">
        <v>103</v>
      </c>
      <c r="R10" s="69" t="s">
        <v>103</v>
      </c>
    </row>
    <row r="11" spans="1:18">
      <c r="A11" s="63">
        <v>1</v>
      </c>
      <c r="B11" s="63">
        <v>2</v>
      </c>
      <c r="C11" s="63">
        <v>3</v>
      </c>
      <c r="D11" s="63">
        <v>4</v>
      </c>
      <c r="E11" s="63">
        <v>5</v>
      </c>
      <c r="F11" s="63">
        <v>6</v>
      </c>
      <c r="G11" s="63">
        <v>7</v>
      </c>
      <c r="H11" s="63">
        <v>8</v>
      </c>
      <c r="I11" s="63">
        <v>9</v>
      </c>
      <c r="J11" s="63">
        <v>10</v>
      </c>
      <c r="K11" s="63">
        <v>11</v>
      </c>
      <c r="L11" s="63">
        <v>12</v>
      </c>
      <c r="M11" s="63">
        <v>13</v>
      </c>
      <c r="N11" s="63">
        <v>14</v>
      </c>
      <c r="O11" s="63">
        <v>15</v>
      </c>
      <c r="P11" s="63">
        <v>16</v>
      </c>
      <c r="Q11" s="63">
        <v>17</v>
      </c>
      <c r="R11" s="63">
        <v>18</v>
      </c>
    </row>
    <row r="12" spans="1:18" ht="12" customHeight="1">
      <c r="A12" s="70"/>
      <c r="B12" s="71"/>
      <c r="C12" s="173" t="s">
        <v>104</v>
      </c>
      <c r="D12" s="70"/>
      <c r="E12" s="60"/>
      <c r="F12" s="72"/>
      <c r="G12" s="69"/>
      <c r="H12" s="73"/>
      <c r="I12" s="74"/>
      <c r="J12" s="73"/>
      <c r="K12" s="70"/>
      <c r="L12" s="70"/>
      <c r="M12" s="70"/>
      <c r="N12" s="70"/>
      <c r="O12" s="68"/>
      <c r="P12" s="73"/>
      <c r="Q12" s="73"/>
      <c r="R12" s="73"/>
    </row>
    <row r="13" spans="1:18" ht="12" customHeight="1">
      <c r="A13" s="70"/>
      <c r="B13" s="71"/>
      <c r="C13" s="174"/>
      <c r="D13" s="70"/>
      <c r="E13" s="60"/>
      <c r="F13" s="72"/>
      <c r="G13" s="69"/>
      <c r="H13" s="73"/>
      <c r="I13" s="74"/>
      <c r="J13" s="73"/>
      <c r="K13" s="70"/>
      <c r="L13" s="70"/>
      <c r="M13" s="70"/>
      <c r="N13" s="70"/>
      <c r="O13" s="68"/>
      <c r="P13" s="73"/>
      <c r="Q13" s="73"/>
      <c r="R13" s="73"/>
    </row>
    <row r="14" spans="1:18" ht="12" customHeight="1">
      <c r="A14" s="185">
        <v>1</v>
      </c>
      <c r="B14" s="185" t="s">
        <v>105</v>
      </c>
      <c r="C14" s="188" t="s">
        <v>106</v>
      </c>
      <c r="D14" s="185" t="s">
        <v>107</v>
      </c>
      <c r="E14" s="185">
        <v>0.3</v>
      </c>
      <c r="F14" s="194">
        <f>H14+J14+R14</f>
        <v>24.447625000000002</v>
      </c>
      <c r="G14" s="185">
        <v>4.9000000000000004</v>
      </c>
      <c r="H14" s="224">
        <f>G14*$P$4/1000</f>
        <v>10.225369000000001</v>
      </c>
      <c r="I14" s="185">
        <v>4.8</v>
      </c>
      <c r="J14" s="224">
        <f>I14*$P$5/1000</f>
        <v>14.222256</v>
      </c>
      <c r="K14" s="76"/>
      <c r="L14" s="76"/>
      <c r="M14" s="76"/>
      <c r="N14" s="76"/>
      <c r="O14" s="80"/>
      <c r="P14" s="221">
        <f>E14*F14</f>
        <v>7.3342875000000003</v>
      </c>
      <c r="Q14" s="221">
        <f>SUM(O14:O17)</f>
        <v>0</v>
      </c>
      <c r="R14" s="221">
        <f>Q14*1.02*1.05*$R$9</f>
        <v>0</v>
      </c>
    </row>
    <row r="15" spans="1:18" ht="12" customHeight="1">
      <c r="A15" s="186"/>
      <c r="B15" s="186"/>
      <c r="C15" s="189"/>
      <c r="D15" s="186"/>
      <c r="E15" s="186"/>
      <c r="F15" s="195"/>
      <c r="G15" s="186"/>
      <c r="H15" s="225"/>
      <c r="I15" s="186"/>
      <c r="J15" s="225"/>
      <c r="K15" s="76"/>
      <c r="L15" s="76"/>
      <c r="M15" s="76"/>
      <c r="N15" s="76"/>
      <c r="O15" s="80"/>
      <c r="P15" s="222"/>
      <c r="Q15" s="222"/>
      <c r="R15" s="222"/>
    </row>
    <row r="16" spans="1:18" ht="12" customHeight="1">
      <c r="A16" s="186"/>
      <c r="B16" s="186"/>
      <c r="C16" s="189"/>
      <c r="D16" s="186"/>
      <c r="E16" s="186"/>
      <c r="F16" s="195"/>
      <c r="G16" s="186"/>
      <c r="H16" s="225"/>
      <c r="I16" s="186"/>
      <c r="J16" s="225"/>
      <c r="K16" s="76"/>
      <c r="L16" s="76"/>
      <c r="M16" s="76"/>
      <c r="N16" s="76"/>
      <c r="O16" s="80"/>
      <c r="P16" s="222"/>
      <c r="Q16" s="222"/>
      <c r="R16" s="222"/>
    </row>
    <row r="17" spans="1:18" ht="12" customHeight="1">
      <c r="A17" s="187"/>
      <c r="B17" s="187"/>
      <c r="C17" s="210"/>
      <c r="D17" s="187"/>
      <c r="E17" s="187"/>
      <c r="F17" s="196"/>
      <c r="G17" s="187"/>
      <c r="H17" s="226"/>
      <c r="I17" s="187"/>
      <c r="J17" s="226"/>
      <c r="K17" s="76"/>
      <c r="L17" s="76"/>
      <c r="M17" s="76"/>
      <c r="N17" s="76"/>
      <c r="O17" s="80"/>
      <c r="P17" s="223"/>
      <c r="Q17" s="223"/>
      <c r="R17" s="223"/>
    </row>
    <row r="18" spans="1:18" ht="12" customHeight="1">
      <c r="A18" s="182">
        <v>2</v>
      </c>
      <c r="B18" s="185" t="s">
        <v>108</v>
      </c>
      <c r="C18" s="188" t="s">
        <v>109</v>
      </c>
      <c r="D18" s="182" t="s">
        <v>110</v>
      </c>
      <c r="E18" s="182">
        <v>5.75</v>
      </c>
      <c r="F18" s="194">
        <f>H18+J18+R18</f>
        <v>0.33388959999999995</v>
      </c>
      <c r="G18" s="214">
        <v>0.16</v>
      </c>
      <c r="H18" s="224">
        <f>G18*$P$4/1000</f>
        <v>0.33388959999999995</v>
      </c>
      <c r="I18" s="227"/>
      <c r="J18" s="224">
        <f>I18*$P$5/1000</f>
        <v>0</v>
      </c>
      <c r="K18" s="82"/>
      <c r="L18" s="81"/>
      <c r="M18" s="82"/>
      <c r="N18" s="82"/>
      <c r="O18" s="80"/>
      <c r="P18" s="221">
        <f>E18*F18</f>
        <v>1.9198651999999998</v>
      </c>
      <c r="Q18" s="221">
        <f>SUM(O18:O21)</f>
        <v>0</v>
      </c>
      <c r="R18" s="221">
        <f>Q18*1.02*1.05*$R$9</f>
        <v>0</v>
      </c>
    </row>
    <row r="19" spans="1:18" ht="12" customHeight="1">
      <c r="A19" s="183"/>
      <c r="B19" s="186"/>
      <c r="C19" s="189"/>
      <c r="D19" s="183"/>
      <c r="E19" s="183"/>
      <c r="F19" s="195"/>
      <c r="G19" s="215"/>
      <c r="H19" s="225"/>
      <c r="I19" s="228"/>
      <c r="J19" s="225"/>
      <c r="K19" s="82"/>
      <c r="L19" s="81"/>
      <c r="M19" s="82"/>
      <c r="N19" s="82"/>
      <c r="O19" s="80"/>
      <c r="P19" s="222"/>
      <c r="Q19" s="222"/>
      <c r="R19" s="222"/>
    </row>
    <row r="20" spans="1:18" ht="12" customHeight="1">
      <c r="A20" s="183"/>
      <c r="B20" s="186"/>
      <c r="C20" s="189"/>
      <c r="D20" s="183"/>
      <c r="E20" s="183"/>
      <c r="F20" s="195"/>
      <c r="G20" s="215"/>
      <c r="H20" s="225"/>
      <c r="I20" s="228"/>
      <c r="J20" s="225"/>
      <c r="K20" s="82"/>
      <c r="L20" s="81"/>
      <c r="M20" s="82"/>
      <c r="N20" s="82"/>
      <c r="O20" s="80"/>
      <c r="P20" s="222"/>
      <c r="Q20" s="222"/>
      <c r="R20" s="222"/>
    </row>
    <row r="21" spans="1:18" ht="12" customHeight="1">
      <c r="A21" s="184"/>
      <c r="B21" s="187"/>
      <c r="C21" s="210"/>
      <c r="D21" s="184"/>
      <c r="E21" s="184"/>
      <c r="F21" s="196"/>
      <c r="G21" s="216"/>
      <c r="H21" s="226"/>
      <c r="I21" s="229"/>
      <c r="J21" s="226"/>
      <c r="K21" s="82"/>
      <c r="L21" s="81"/>
      <c r="M21" s="82"/>
      <c r="N21" s="82"/>
      <c r="O21" s="80"/>
      <c r="P21" s="223"/>
      <c r="Q21" s="223"/>
      <c r="R21" s="223"/>
    </row>
    <row r="22" spans="1:18" ht="11.25" customHeight="1">
      <c r="A22" s="182">
        <v>3</v>
      </c>
      <c r="B22" s="185" t="s">
        <v>111</v>
      </c>
      <c r="C22" s="188" t="s">
        <v>112</v>
      </c>
      <c r="D22" s="182" t="s">
        <v>113</v>
      </c>
      <c r="E22" s="182">
        <v>3</v>
      </c>
      <c r="F22" s="194">
        <f>H22+J22+R22</f>
        <v>3.6291517999999998</v>
      </c>
      <c r="G22" s="214">
        <v>0.66</v>
      </c>
      <c r="H22" s="224">
        <f>G22*$P$4/1000</f>
        <v>1.3772945999999999</v>
      </c>
      <c r="I22" s="227">
        <v>0.76</v>
      </c>
      <c r="J22" s="224">
        <f>I22*$P$5/1000</f>
        <v>2.2518571999999999</v>
      </c>
      <c r="K22" s="82"/>
      <c r="L22" s="81"/>
      <c r="M22" s="82"/>
      <c r="N22" s="82"/>
      <c r="O22" s="80"/>
      <c r="P22" s="221">
        <f>E22*F22</f>
        <v>10.8874554</v>
      </c>
      <c r="Q22" s="221">
        <f>SUM(O22:O25)</f>
        <v>0</v>
      </c>
      <c r="R22" s="221">
        <f>Q22*1.02*1.05*$R$9</f>
        <v>0</v>
      </c>
    </row>
    <row r="23" spans="1:18" ht="11.25" customHeight="1">
      <c r="A23" s="183"/>
      <c r="B23" s="186"/>
      <c r="C23" s="189"/>
      <c r="D23" s="183"/>
      <c r="E23" s="183"/>
      <c r="F23" s="195"/>
      <c r="G23" s="215"/>
      <c r="H23" s="225"/>
      <c r="I23" s="228"/>
      <c r="J23" s="225"/>
      <c r="K23" s="82"/>
      <c r="L23" s="81"/>
      <c r="M23" s="82"/>
      <c r="N23" s="82"/>
      <c r="O23" s="80"/>
      <c r="P23" s="222"/>
      <c r="Q23" s="222"/>
      <c r="R23" s="222"/>
    </row>
    <row r="24" spans="1:18" ht="11.25" customHeight="1">
      <c r="A24" s="183"/>
      <c r="B24" s="186"/>
      <c r="C24" s="189"/>
      <c r="D24" s="183"/>
      <c r="E24" s="183"/>
      <c r="F24" s="195"/>
      <c r="G24" s="215"/>
      <c r="H24" s="225"/>
      <c r="I24" s="228"/>
      <c r="J24" s="225"/>
      <c r="K24" s="82"/>
      <c r="L24" s="81"/>
      <c r="M24" s="82"/>
      <c r="N24" s="82"/>
      <c r="O24" s="80"/>
      <c r="P24" s="222"/>
      <c r="Q24" s="222"/>
      <c r="R24" s="222"/>
    </row>
    <row r="25" spans="1:18" ht="11.25" customHeight="1">
      <c r="A25" s="184"/>
      <c r="B25" s="187"/>
      <c r="C25" s="210"/>
      <c r="D25" s="184"/>
      <c r="E25" s="184"/>
      <c r="F25" s="196"/>
      <c r="G25" s="216"/>
      <c r="H25" s="226"/>
      <c r="I25" s="229"/>
      <c r="J25" s="226"/>
      <c r="K25" s="82"/>
      <c r="L25" s="81"/>
      <c r="M25" s="82"/>
      <c r="N25" s="82"/>
      <c r="O25" s="80"/>
      <c r="P25" s="223"/>
      <c r="Q25" s="223"/>
      <c r="R25" s="223"/>
    </row>
    <row r="26" spans="1:18" ht="11.25" customHeight="1">
      <c r="A26" s="203">
        <v>4</v>
      </c>
      <c r="B26" s="231" t="s">
        <v>114</v>
      </c>
      <c r="C26" s="234" t="s">
        <v>115</v>
      </c>
      <c r="D26" s="203" t="s">
        <v>116</v>
      </c>
      <c r="E26" s="203">
        <v>0.5</v>
      </c>
      <c r="F26" s="194">
        <f>H26+J26+R26</f>
        <v>3.5013969999999999</v>
      </c>
      <c r="G26" s="237">
        <v>0.4</v>
      </c>
      <c r="H26" s="224">
        <f>G26*$P$4/1000</f>
        <v>0.83472400000000002</v>
      </c>
      <c r="I26" s="240">
        <v>0.9</v>
      </c>
      <c r="J26" s="224">
        <f>I26*$P$5/1000</f>
        <v>2.6666729999999998</v>
      </c>
      <c r="K26" s="70"/>
      <c r="L26" s="70"/>
      <c r="M26" s="70"/>
      <c r="N26" s="70"/>
      <c r="O26" s="68"/>
      <c r="P26" s="221">
        <f>E26*F26</f>
        <v>1.7506984999999999</v>
      </c>
      <c r="Q26" s="221">
        <f>SUM(O26:O29)</f>
        <v>0</v>
      </c>
      <c r="R26" s="221">
        <f>Q26*1.02*1.05*$R$9</f>
        <v>0</v>
      </c>
    </row>
    <row r="27" spans="1:18" ht="11.25" customHeight="1">
      <c r="A27" s="230"/>
      <c r="B27" s="232"/>
      <c r="C27" s="235"/>
      <c r="D27" s="230"/>
      <c r="E27" s="230"/>
      <c r="F27" s="195"/>
      <c r="G27" s="238"/>
      <c r="H27" s="225"/>
      <c r="I27" s="241"/>
      <c r="J27" s="225"/>
      <c r="K27" s="70"/>
      <c r="L27" s="70"/>
      <c r="M27" s="70"/>
      <c r="N27" s="70"/>
      <c r="O27" s="68"/>
      <c r="P27" s="222"/>
      <c r="Q27" s="222"/>
      <c r="R27" s="222"/>
    </row>
    <row r="28" spans="1:18" ht="11.25" customHeight="1">
      <c r="A28" s="230"/>
      <c r="B28" s="232"/>
      <c r="C28" s="235"/>
      <c r="D28" s="230"/>
      <c r="E28" s="230"/>
      <c r="F28" s="195"/>
      <c r="G28" s="238"/>
      <c r="H28" s="225"/>
      <c r="I28" s="241"/>
      <c r="J28" s="225"/>
      <c r="K28" s="70"/>
      <c r="L28" s="70"/>
      <c r="M28" s="124"/>
      <c r="N28" s="70"/>
      <c r="O28" s="68"/>
      <c r="P28" s="222"/>
      <c r="Q28" s="222"/>
      <c r="R28" s="222"/>
    </row>
    <row r="29" spans="1:18" ht="11.25" customHeight="1">
      <c r="A29" s="204"/>
      <c r="B29" s="233"/>
      <c r="C29" s="236"/>
      <c r="D29" s="204"/>
      <c r="E29" s="204"/>
      <c r="F29" s="196"/>
      <c r="G29" s="239"/>
      <c r="H29" s="226"/>
      <c r="I29" s="242"/>
      <c r="J29" s="226"/>
      <c r="K29" s="70"/>
      <c r="L29" s="70"/>
      <c r="M29" s="70"/>
      <c r="N29" s="70"/>
      <c r="O29" s="68"/>
      <c r="P29" s="223"/>
      <c r="Q29" s="223"/>
      <c r="R29" s="223"/>
    </row>
    <row r="30" spans="1:18" ht="12" customHeight="1">
      <c r="A30" s="69"/>
      <c r="B30" s="63"/>
      <c r="C30" s="243" t="s">
        <v>117</v>
      </c>
      <c r="D30" s="69"/>
      <c r="E30" s="69"/>
      <c r="F30" s="90"/>
      <c r="G30" s="91"/>
      <c r="H30" s="109"/>
      <c r="I30" s="91"/>
      <c r="J30" s="109"/>
      <c r="K30" s="70"/>
      <c r="L30" s="70"/>
      <c r="M30" s="70"/>
      <c r="N30" s="70"/>
      <c r="O30" s="68"/>
      <c r="P30" s="78"/>
      <c r="Q30" s="78"/>
      <c r="R30" s="78"/>
    </row>
    <row r="31" spans="1:18" ht="12" customHeight="1">
      <c r="A31" s="69"/>
      <c r="B31" s="63"/>
      <c r="C31" s="244"/>
      <c r="D31" s="69"/>
      <c r="E31" s="69"/>
      <c r="F31" s="90"/>
      <c r="G31" s="91"/>
      <c r="H31" s="111"/>
      <c r="I31" s="91"/>
      <c r="J31" s="111"/>
      <c r="K31" s="70"/>
      <c r="L31" s="70"/>
      <c r="M31" s="70"/>
      <c r="N31" s="70"/>
      <c r="O31" s="68"/>
      <c r="P31" s="78"/>
      <c r="Q31" s="78"/>
      <c r="R31" s="78"/>
    </row>
    <row r="32" spans="1:18" ht="12" customHeight="1">
      <c r="A32" s="182">
        <v>5</v>
      </c>
      <c r="B32" s="185" t="s">
        <v>118</v>
      </c>
      <c r="C32" s="188" t="s">
        <v>119</v>
      </c>
      <c r="D32" s="182" t="s">
        <v>116</v>
      </c>
      <c r="E32" s="214">
        <v>6.6000000000000003E-2</v>
      </c>
      <c r="F32" s="194">
        <f>H32+J32+R32</f>
        <v>566.12516635319992</v>
      </c>
      <c r="G32" s="194">
        <v>10.4</v>
      </c>
      <c r="H32" s="224">
        <f>G32*$P$4/1000</f>
        <v>21.702824</v>
      </c>
      <c r="I32" s="194">
        <v>16.399999999999999</v>
      </c>
      <c r="J32" s="224">
        <f>I32*$P$5/1000</f>
        <v>48.592707999999995</v>
      </c>
      <c r="K32" s="82" t="s">
        <v>120</v>
      </c>
      <c r="L32" s="81" t="s">
        <v>116</v>
      </c>
      <c r="M32" s="82">
        <v>1</v>
      </c>
      <c r="N32" s="82">
        <v>435</v>
      </c>
      <c r="O32" s="80">
        <f>N32*M32</f>
        <v>435</v>
      </c>
      <c r="P32" s="221">
        <f>E32*F32</f>
        <v>37.364260979311197</v>
      </c>
      <c r="Q32" s="221">
        <f>SUM(O32:O35)</f>
        <v>437.911</v>
      </c>
      <c r="R32" s="221">
        <f>Q32*1.02*1.05*$R$9</f>
        <v>495.82963435319994</v>
      </c>
    </row>
    <row r="33" spans="1:18" ht="12" customHeight="1">
      <c r="A33" s="183"/>
      <c r="B33" s="186"/>
      <c r="C33" s="189"/>
      <c r="D33" s="183"/>
      <c r="E33" s="215"/>
      <c r="F33" s="195"/>
      <c r="G33" s="195"/>
      <c r="H33" s="225"/>
      <c r="I33" s="195"/>
      <c r="J33" s="225"/>
      <c r="K33" s="82" t="s">
        <v>121</v>
      </c>
      <c r="L33" s="81" t="s">
        <v>122</v>
      </c>
      <c r="M33" s="82">
        <v>0.5</v>
      </c>
      <c r="N33" s="82">
        <v>0.8</v>
      </c>
      <c r="O33" s="80">
        <f>N33*M33</f>
        <v>0.4</v>
      </c>
      <c r="P33" s="222"/>
      <c r="Q33" s="222"/>
      <c r="R33" s="222"/>
    </row>
    <row r="34" spans="1:18" ht="12" customHeight="1">
      <c r="A34" s="183"/>
      <c r="B34" s="186"/>
      <c r="C34" s="189"/>
      <c r="D34" s="183"/>
      <c r="E34" s="215"/>
      <c r="F34" s="195"/>
      <c r="G34" s="195"/>
      <c r="H34" s="225"/>
      <c r="I34" s="195"/>
      <c r="J34" s="225"/>
      <c r="K34" s="82" t="s">
        <v>123</v>
      </c>
      <c r="L34" s="81" t="s">
        <v>122</v>
      </c>
      <c r="M34" s="82">
        <v>3.1</v>
      </c>
      <c r="N34" s="82">
        <v>0.81</v>
      </c>
      <c r="O34" s="80">
        <f>N34*M34</f>
        <v>2.5110000000000001</v>
      </c>
      <c r="P34" s="222"/>
      <c r="Q34" s="222"/>
      <c r="R34" s="222"/>
    </row>
    <row r="35" spans="1:18" ht="12" customHeight="1">
      <c r="A35" s="184"/>
      <c r="B35" s="187"/>
      <c r="C35" s="210"/>
      <c r="D35" s="184"/>
      <c r="E35" s="216"/>
      <c r="F35" s="196"/>
      <c r="G35" s="196"/>
      <c r="H35" s="226"/>
      <c r="I35" s="196"/>
      <c r="J35" s="226"/>
      <c r="K35" s="82"/>
      <c r="L35" s="81"/>
      <c r="M35" s="82"/>
      <c r="N35" s="82"/>
      <c r="O35" s="80"/>
      <c r="P35" s="223"/>
      <c r="Q35" s="223"/>
      <c r="R35" s="223"/>
    </row>
    <row r="36" spans="1:18" ht="12" customHeight="1">
      <c r="A36" s="182">
        <v>6</v>
      </c>
      <c r="B36" s="185" t="s">
        <v>118</v>
      </c>
      <c r="C36" s="188" t="s">
        <v>124</v>
      </c>
      <c r="D36" s="182" t="s">
        <v>116</v>
      </c>
      <c r="E36" s="214">
        <v>2.1000000000000001E-2</v>
      </c>
      <c r="F36" s="194">
        <f>H36+J36+R36</f>
        <v>596.69621875320001</v>
      </c>
      <c r="G36" s="194">
        <v>10.4</v>
      </c>
      <c r="H36" s="224">
        <f>G36*$P$4/1000</f>
        <v>21.702824</v>
      </c>
      <c r="I36" s="194">
        <v>16.399999999999999</v>
      </c>
      <c r="J36" s="224">
        <f>I36*$P$5/1000</f>
        <v>48.592707999999995</v>
      </c>
      <c r="K36" s="82" t="s">
        <v>125</v>
      </c>
      <c r="L36" s="81" t="s">
        <v>116</v>
      </c>
      <c r="M36" s="82">
        <v>1</v>
      </c>
      <c r="N36" s="82">
        <v>462</v>
      </c>
      <c r="O36" s="80">
        <f>N36*M36</f>
        <v>462</v>
      </c>
      <c r="P36" s="221">
        <f>E36*F36</f>
        <v>12.530620593817201</v>
      </c>
      <c r="Q36" s="221">
        <f>SUM(O36:O39)</f>
        <v>464.911</v>
      </c>
      <c r="R36" s="221">
        <f>Q36*1.02*1.05*$R$9</f>
        <v>526.40068675320003</v>
      </c>
    </row>
    <row r="37" spans="1:18" ht="12" customHeight="1">
      <c r="A37" s="183"/>
      <c r="B37" s="186"/>
      <c r="C37" s="189"/>
      <c r="D37" s="183"/>
      <c r="E37" s="215"/>
      <c r="F37" s="195"/>
      <c r="G37" s="195"/>
      <c r="H37" s="225"/>
      <c r="I37" s="195"/>
      <c r="J37" s="225"/>
      <c r="K37" s="82" t="s">
        <v>121</v>
      </c>
      <c r="L37" s="81" t="s">
        <v>122</v>
      </c>
      <c r="M37" s="82">
        <v>0.5</v>
      </c>
      <c r="N37" s="82">
        <v>0.8</v>
      </c>
      <c r="O37" s="80">
        <f>N37*M37</f>
        <v>0.4</v>
      </c>
      <c r="P37" s="222"/>
      <c r="Q37" s="222"/>
      <c r="R37" s="222"/>
    </row>
    <row r="38" spans="1:18" ht="12" customHeight="1">
      <c r="A38" s="183"/>
      <c r="B38" s="186"/>
      <c r="C38" s="189"/>
      <c r="D38" s="183"/>
      <c r="E38" s="215"/>
      <c r="F38" s="195"/>
      <c r="G38" s="195"/>
      <c r="H38" s="225"/>
      <c r="I38" s="195"/>
      <c r="J38" s="225"/>
      <c r="K38" s="82" t="s">
        <v>123</v>
      </c>
      <c r="L38" s="81" t="s">
        <v>122</v>
      </c>
      <c r="M38" s="82">
        <v>3.1</v>
      </c>
      <c r="N38" s="82">
        <v>0.81</v>
      </c>
      <c r="O38" s="80">
        <f>N38*M38</f>
        <v>2.5110000000000001</v>
      </c>
      <c r="P38" s="222"/>
      <c r="Q38" s="222"/>
      <c r="R38" s="222"/>
    </row>
    <row r="39" spans="1:18" ht="12" customHeight="1">
      <c r="A39" s="184"/>
      <c r="B39" s="187"/>
      <c r="C39" s="210"/>
      <c r="D39" s="184"/>
      <c r="E39" s="216"/>
      <c r="F39" s="196"/>
      <c r="G39" s="196"/>
      <c r="H39" s="226"/>
      <c r="I39" s="196"/>
      <c r="J39" s="226"/>
      <c r="K39" s="82"/>
      <c r="L39" s="81"/>
      <c r="M39" s="82"/>
      <c r="N39" s="82"/>
      <c r="O39" s="80"/>
      <c r="P39" s="223"/>
      <c r="Q39" s="223"/>
      <c r="R39" s="223"/>
    </row>
    <row r="40" spans="1:18" ht="12" customHeight="1">
      <c r="A40" s="182">
        <v>7</v>
      </c>
      <c r="B40" s="245" t="s">
        <v>126</v>
      </c>
      <c r="C40" s="188" t="s">
        <v>127</v>
      </c>
      <c r="D40" s="182" t="s">
        <v>128</v>
      </c>
      <c r="E40" s="214">
        <v>5.0000000000000001E-3</v>
      </c>
      <c r="F40" s="194">
        <f>H40+J40+R40</f>
        <v>558.13542040000004</v>
      </c>
      <c r="G40" s="194">
        <v>28.5</v>
      </c>
      <c r="H40" s="224">
        <f>G40*$P$4/1000</f>
        <v>59.474085000000002</v>
      </c>
      <c r="I40" s="194">
        <v>18.5</v>
      </c>
      <c r="J40" s="224">
        <f>I40*$P$5/1000</f>
        <v>54.814945000000002</v>
      </c>
      <c r="K40" s="82" t="s">
        <v>129</v>
      </c>
      <c r="L40" s="81" t="s">
        <v>116</v>
      </c>
      <c r="M40" s="82">
        <v>1</v>
      </c>
      <c r="N40" s="82">
        <v>392</v>
      </c>
      <c r="O40" s="80">
        <f>N40*M40</f>
        <v>392</v>
      </c>
      <c r="P40" s="221">
        <f>E40*F40</f>
        <v>2.7906771020000001</v>
      </c>
      <c r="Q40" s="221">
        <f>SUM(O40:O43)</f>
        <v>392</v>
      </c>
      <c r="R40" s="221">
        <f>Q40*1.02*1.05*$R$9</f>
        <v>443.84639040000002</v>
      </c>
    </row>
    <row r="41" spans="1:18" ht="12" customHeight="1">
      <c r="A41" s="183"/>
      <c r="B41" s="246"/>
      <c r="C41" s="189"/>
      <c r="D41" s="183"/>
      <c r="E41" s="215"/>
      <c r="F41" s="195"/>
      <c r="G41" s="195"/>
      <c r="H41" s="225"/>
      <c r="I41" s="195"/>
      <c r="J41" s="225"/>
      <c r="K41" s="82"/>
      <c r="L41" s="81"/>
      <c r="M41" s="82"/>
      <c r="N41" s="82"/>
      <c r="O41" s="80"/>
      <c r="P41" s="222"/>
      <c r="Q41" s="222"/>
      <c r="R41" s="222"/>
    </row>
    <row r="42" spans="1:18" ht="12" customHeight="1">
      <c r="A42" s="183"/>
      <c r="B42" s="246"/>
      <c r="C42" s="189"/>
      <c r="D42" s="183"/>
      <c r="E42" s="215"/>
      <c r="F42" s="195"/>
      <c r="G42" s="195"/>
      <c r="H42" s="225"/>
      <c r="I42" s="195"/>
      <c r="J42" s="225"/>
      <c r="K42" s="82"/>
      <c r="L42" s="81"/>
      <c r="M42" s="82"/>
      <c r="N42" s="82"/>
      <c r="O42" s="80"/>
      <c r="P42" s="222"/>
      <c r="Q42" s="222"/>
      <c r="R42" s="222"/>
    </row>
    <row r="43" spans="1:18" ht="12" customHeight="1">
      <c r="A43" s="184"/>
      <c r="B43" s="247"/>
      <c r="C43" s="210"/>
      <c r="D43" s="184"/>
      <c r="E43" s="216"/>
      <c r="F43" s="196"/>
      <c r="G43" s="196"/>
      <c r="H43" s="226"/>
      <c r="I43" s="196"/>
      <c r="J43" s="226"/>
      <c r="K43" s="82"/>
      <c r="L43" s="81"/>
      <c r="M43" s="82"/>
      <c r="N43" s="82"/>
      <c r="O43" s="80"/>
      <c r="P43" s="223"/>
      <c r="Q43" s="223"/>
      <c r="R43" s="223"/>
    </row>
    <row r="44" spans="1:18" ht="12" customHeight="1">
      <c r="A44" s="182">
        <v>8</v>
      </c>
      <c r="B44" s="185" t="s">
        <v>130</v>
      </c>
      <c r="C44" s="188" t="s">
        <v>131</v>
      </c>
      <c r="D44" s="182" t="s">
        <v>116</v>
      </c>
      <c r="E44" s="182">
        <v>9.2999999999999999E-2</v>
      </c>
      <c r="F44" s="194">
        <f>H44+J44+R44</f>
        <v>11.434425604320001</v>
      </c>
      <c r="G44" s="214">
        <v>1.56</v>
      </c>
      <c r="H44" s="224">
        <f>G44*$P$4/1000</f>
        <v>3.2554235999999999</v>
      </c>
      <c r="I44" s="194"/>
      <c r="J44" s="224">
        <f>I44*$P$5/1000</f>
        <v>0</v>
      </c>
      <c r="K44" s="82" t="s">
        <v>132</v>
      </c>
      <c r="L44" s="81" t="s">
        <v>122</v>
      </c>
      <c r="M44" s="82">
        <v>6.9</v>
      </c>
      <c r="N44" s="82">
        <v>0.629</v>
      </c>
      <c r="O44" s="80">
        <f>N44*M44</f>
        <v>4.3401000000000005</v>
      </c>
      <c r="P44" s="221">
        <f>E44*F44</f>
        <v>1.0634015812017601</v>
      </c>
      <c r="Q44" s="221">
        <f>SUM(O44:O47)</f>
        <v>7.2236000000000011</v>
      </c>
      <c r="R44" s="221">
        <f>Q44*1.02*1.05*$R$9</f>
        <v>8.1790020043200009</v>
      </c>
    </row>
    <row r="45" spans="1:18" ht="12" customHeight="1">
      <c r="A45" s="183"/>
      <c r="B45" s="186"/>
      <c r="C45" s="189"/>
      <c r="D45" s="183"/>
      <c r="E45" s="183"/>
      <c r="F45" s="195"/>
      <c r="G45" s="215"/>
      <c r="H45" s="225"/>
      <c r="I45" s="195"/>
      <c r="J45" s="225"/>
      <c r="K45" s="82" t="s">
        <v>133</v>
      </c>
      <c r="L45" s="81" t="s">
        <v>122</v>
      </c>
      <c r="M45" s="82">
        <v>3.65</v>
      </c>
      <c r="N45" s="82">
        <v>0.79</v>
      </c>
      <c r="O45" s="80">
        <f>N45*M45</f>
        <v>2.8835000000000002</v>
      </c>
      <c r="P45" s="222"/>
      <c r="Q45" s="222"/>
      <c r="R45" s="222"/>
    </row>
    <row r="46" spans="1:18" ht="12" customHeight="1">
      <c r="A46" s="183"/>
      <c r="B46" s="186"/>
      <c r="C46" s="189"/>
      <c r="D46" s="183"/>
      <c r="E46" s="183"/>
      <c r="F46" s="195"/>
      <c r="G46" s="215"/>
      <c r="H46" s="225"/>
      <c r="I46" s="195"/>
      <c r="J46" s="225"/>
      <c r="K46" s="82"/>
      <c r="L46" s="81"/>
      <c r="M46" s="82"/>
      <c r="N46" s="82"/>
      <c r="O46" s="80"/>
      <c r="P46" s="222"/>
      <c r="Q46" s="222"/>
      <c r="R46" s="222"/>
    </row>
    <row r="47" spans="1:18" ht="12" customHeight="1">
      <c r="A47" s="184"/>
      <c r="B47" s="187"/>
      <c r="C47" s="210"/>
      <c r="D47" s="184"/>
      <c r="E47" s="184"/>
      <c r="F47" s="196"/>
      <c r="G47" s="216"/>
      <c r="H47" s="226"/>
      <c r="I47" s="196"/>
      <c r="J47" s="226"/>
      <c r="K47" s="82"/>
      <c r="L47" s="81"/>
      <c r="M47" s="82"/>
      <c r="N47" s="82"/>
      <c r="O47" s="80"/>
      <c r="P47" s="223"/>
      <c r="Q47" s="223"/>
      <c r="R47" s="223"/>
    </row>
    <row r="48" spans="1:18" ht="12" customHeight="1">
      <c r="A48" s="182">
        <v>9</v>
      </c>
      <c r="B48" s="245" t="s">
        <v>134</v>
      </c>
      <c r="C48" s="188" t="s">
        <v>135</v>
      </c>
      <c r="D48" s="182" t="s">
        <v>128</v>
      </c>
      <c r="E48" s="182">
        <v>0.1</v>
      </c>
      <c r="F48" s="194">
        <f>H48+J48+R48</f>
        <v>73.365092113199992</v>
      </c>
      <c r="G48" s="194">
        <v>10.4</v>
      </c>
      <c r="H48" s="224">
        <f>G48*$P$4/1000</f>
        <v>21.702824</v>
      </c>
      <c r="I48" s="194">
        <v>16.399999999999999</v>
      </c>
      <c r="J48" s="224">
        <f>I48*$P$5/1000</f>
        <v>48.592707999999995</v>
      </c>
      <c r="K48" s="82" t="s">
        <v>136</v>
      </c>
      <c r="L48" s="81" t="s">
        <v>122</v>
      </c>
      <c r="M48" s="82">
        <v>0.5</v>
      </c>
      <c r="N48" s="82">
        <v>0.4</v>
      </c>
      <c r="O48" s="80">
        <f>N48*M48</f>
        <v>0.2</v>
      </c>
      <c r="P48" s="221">
        <f>E48*F48</f>
        <v>7.3365092113199992</v>
      </c>
      <c r="Q48" s="221">
        <f>SUM(O48:O51)</f>
        <v>2.7110000000000003</v>
      </c>
      <c r="R48" s="221">
        <f>Q48*1.02*1.05*$R$9</f>
        <v>3.0695601132000001</v>
      </c>
    </row>
    <row r="49" spans="1:18" ht="12" customHeight="1">
      <c r="A49" s="183"/>
      <c r="B49" s="246"/>
      <c r="C49" s="189"/>
      <c r="D49" s="183"/>
      <c r="E49" s="183"/>
      <c r="F49" s="195"/>
      <c r="G49" s="195"/>
      <c r="H49" s="225"/>
      <c r="I49" s="195"/>
      <c r="J49" s="225"/>
      <c r="K49" s="82" t="s">
        <v>123</v>
      </c>
      <c r="L49" s="81" t="s">
        <v>122</v>
      </c>
      <c r="M49" s="82">
        <v>3.1</v>
      </c>
      <c r="N49" s="82">
        <v>0.81</v>
      </c>
      <c r="O49" s="80">
        <f>N49*M49</f>
        <v>2.5110000000000001</v>
      </c>
      <c r="P49" s="222"/>
      <c r="Q49" s="222"/>
      <c r="R49" s="222"/>
    </row>
    <row r="50" spans="1:18" ht="12" customHeight="1">
      <c r="A50" s="183"/>
      <c r="B50" s="246"/>
      <c r="C50" s="189"/>
      <c r="D50" s="183"/>
      <c r="E50" s="183"/>
      <c r="F50" s="195"/>
      <c r="G50" s="195"/>
      <c r="H50" s="225"/>
      <c r="I50" s="195"/>
      <c r="J50" s="225"/>
      <c r="K50" s="82"/>
      <c r="L50" s="81"/>
      <c r="M50" s="82"/>
      <c r="N50" s="82"/>
      <c r="O50" s="80"/>
      <c r="P50" s="222"/>
      <c r="Q50" s="222"/>
      <c r="R50" s="222"/>
    </row>
    <row r="51" spans="1:18" ht="12" customHeight="1">
      <c r="A51" s="184"/>
      <c r="B51" s="247"/>
      <c r="C51" s="210"/>
      <c r="D51" s="184"/>
      <c r="E51" s="184"/>
      <c r="F51" s="196"/>
      <c r="G51" s="196"/>
      <c r="H51" s="226"/>
      <c r="I51" s="196"/>
      <c r="J51" s="226"/>
      <c r="K51" s="82"/>
      <c r="L51" s="81"/>
      <c r="M51" s="82"/>
      <c r="N51" s="82"/>
      <c r="O51" s="80"/>
      <c r="P51" s="223"/>
      <c r="Q51" s="223"/>
      <c r="R51" s="223"/>
    </row>
    <row r="52" spans="1:18" ht="12" customHeight="1">
      <c r="A52" s="182">
        <v>10</v>
      </c>
      <c r="B52" s="251" t="s">
        <v>137</v>
      </c>
      <c r="C52" s="188" t="s">
        <v>138</v>
      </c>
      <c r="D52" s="182" t="s">
        <v>139</v>
      </c>
      <c r="E52" s="182">
        <v>0.3</v>
      </c>
      <c r="F52" s="194">
        <f>H52+J52+R52</f>
        <v>55.974657879927996</v>
      </c>
      <c r="G52" s="194">
        <v>4.91</v>
      </c>
      <c r="H52" s="224">
        <f>G52*$P$4/1000</f>
        <v>10.2462371</v>
      </c>
      <c r="I52" s="227">
        <v>1.06</v>
      </c>
      <c r="J52" s="224">
        <f>I52*$P$5/1000</f>
        <v>3.1407482</v>
      </c>
      <c r="K52" s="82" t="s">
        <v>140</v>
      </c>
      <c r="L52" s="81" t="s">
        <v>139</v>
      </c>
      <c r="M52" s="82">
        <v>1.02</v>
      </c>
      <c r="N52" s="82">
        <v>28.1</v>
      </c>
      <c r="O52" s="76">
        <f>N52*M52</f>
        <v>28.662000000000003</v>
      </c>
      <c r="P52" s="221">
        <f>E52*F52</f>
        <v>16.792397363978399</v>
      </c>
      <c r="Q52" s="221">
        <f>SUM(O52:O55)</f>
        <v>37.612940000000002</v>
      </c>
      <c r="R52" s="221">
        <f>Q52*1.02*1.05*$R$9</f>
        <v>42.587672579927997</v>
      </c>
    </row>
    <row r="53" spans="1:18" ht="12" customHeight="1">
      <c r="A53" s="183"/>
      <c r="B53" s="252"/>
      <c r="C53" s="189"/>
      <c r="D53" s="183"/>
      <c r="E53" s="183"/>
      <c r="F53" s="195"/>
      <c r="G53" s="195"/>
      <c r="H53" s="225"/>
      <c r="I53" s="228"/>
      <c r="J53" s="225"/>
      <c r="K53" s="77" t="s">
        <v>141</v>
      </c>
      <c r="L53" s="81" t="s">
        <v>110</v>
      </c>
      <c r="M53" s="82">
        <v>1.4</v>
      </c>
      <c r="N53" s="82">
        <v>3.5</v>
      </c>
      <c r="O53" s="76">
        <f>N53*M53</f>
        <v>4.8999999999999995</v>
      </c>
      <c r="P53" s="222"/>
      <c r="Q53" s="222"/>
      <c r="R53" s="222"/>
    </row>
    <row r="54" spans="1:18" ht="12" customHeight="1">
      <c r="A54" s="183"/>
      <c r="B54" s="252"/>
      <c r="C54" s="189"/>
      <c r="D54" s="183"/>
      <c r="E54" s="183"/>
      <c r="F54" s="195"/>
      <c r="G54" s="195"/>
      <c r="H54" s="225"/>
      <c r="I54" s="228"/>
      <c r="J54" s="225"/>
      <c r="K54" s="82" t="s">
        <v>142</v>
      </c>
      <c r="L54" s="81" t="s">
        <v>139</v>
      </c>
      <c r="M54" s="82">
        <v>1.4500000000000001E-2</v>
      </c>
      <c r="N54" s="82">
        <v>139.72</v>
      </c>
      <c r="O54" s="76">
        <f>N54*M54</f>
        <v>2.0259400000000003</v>
      </c>
      <c r="P54" s="222"/>
      <c r="Q54" s="222"/>
      <c r="R54" s="222"/>
    </row>
    <row r="55" spans="1:18" ht="12" customHeight="1">
      <c r="A55" s="184"/>
      <c r="B55" s="253"/>
      <c r="C55" s="210"/>
      <c r="D55" s="184"/>
      <c r="E55" s="184"/>
      <c r="F55" s="196"/>
      <c r="G55" s="196"/>
      <c r="H55" s="226"/>
      <c r="I55" s="229"/>
      <c r="J55" s="226"/>
      <c r="K55" s="82" t="s">
        <v>123</v>
      </c>
      <c r="L55" s="81" t="s">
        <v>122</v>
      </c>
      <c r="M55" s="82">
        <v>2.5</v>
      </c>
      <c r="N55" s="82">
        <v>0.81</v>
      </c>
      <c r="O55" s="76">
        <f>N55*M55</f>
        <v>2.0250000000000004</v>
      </c>
      <c r="P55" s="223"/>
      <c r="Q55" s="223"/>
      <c r="R55" s="223"/>
    </row>
    <row r="56" spans="1:18" ht="12" customHeight="1">
      <c r="A56" s="182">
        <v>11</v>
      </c>
      <c r="B56" s="157" t="s">
        <v>143</v>
      </c>
      <c r="C56" s="171" t="s">
        <v>144</v>
      </c>
      <c r="D56" s="203" t="s">
        <v>116</v>
      </c>
      <c r="E56" s="249">
        <v>3.8300000000000001E-2</v>
      </c>
      <c r="F56" s="194">
        <f>H56+J56+R56</f>
        <v>344.39988920399998</v>
      </c>
      <c r="G56" s="203"/>
      <c r="H56" s="224">
        <f>G56*$P$4/1000</f>
        <v>0</v>
      </c>
      <c r="I56" s="203"/>
      <c r="J56" s="224">
        <f>I56*$P$5/1000</f>
        <v>0</v>
      </c>
      <c r="K56" s="70" t="s">
        <v>145</v>
      </c>
      <c r="L56" s="70" t="s">
        <v>116</v>
      </c>
      <c r="M56" s="70">
        <v>1</v>
      </c>
      <c r="N56" s="70">
        <v>304.17</v>
      </c>
      <c r="O56" s="68">
        <f>M56*N56</f>
        <v>304.17</v>
      </c>
      <c r="P56" s="221">
        <f>E56*F56</f>
        <v>13.1905157565132</v>
      </c>
      <c r="Q56" s="221">
        <f>SUM(O56:O59)</f>
        <v>304.17</v>
      </c>
      <c r="R56" s="221">
        <f>Q56*1.02*1.05*$R$9</f>
        <v>344.39988920399998</v>
      </c>
    </row>
    <row r="57" spans="1:18" ht="12" customHeight="1">
      <c r="A57" s="183"/>
      <c r="B57" s="158"/>
      <c r="C57" s="248"/>
      <c r="D57" s="230"/>
      <c r="E57" s="250"/>
      <c r="F57" s="195"/>
      <c r="G57" s="230"/>
      <c r="H57" s="225"/>
      <c r="I57" s="230"/>
      <c r="J57" s="225"/>
      <c r="K57" s="70"/>
      <c r="L57" s="70"/>
      <c r="M57" s="70"/>
      <c r="N57" s="70"/>
      <c r="O57" s="68"/>
      <c r="P57" s="222"/>
      <c r="Q57" s="222"/>
      <c r="R57" s="222"/>
    </row>
    <row r="58" spans="1:18" ht="12" customHeight="1">
      <c r="A58" s="183"/>
      <c r="B58" s="158"/>
      <c r="C58" s="248"/>
      <c r="D58" s="230"/>
      <c r="E58" s="250"/>
      <c r="F58" s="195"/>
      <c r="G58" s="230"/>
      <c r="H58" s="225"/>
      <c r="I58" s="230"/>
      <c r="J58" s="225"/>
      <c r="K58" s="70"/>
      <c r="L58" s="70"/>
      <c r="M58" s="124"/>
      <c r="N58" s="70"/>
      <c r="O58" s="68"/>
      <c r="P58" s="222"/>
      <c r="Q58" s="222"/>
      <c r="R58" s="222"/>
    </row>
    <row r="59" spans="1:18" ht="12" customHeight="1">
      <c r="A59" s="184"/>
      <c r="B59" s="158"/>
      <c r="C59" s="248"/>
      <c r="D59" s="230"/>
      <c r="E59" s="250"/>
      <c r="F59" s="196"/>
      <c r="G59" s="230"/>
      <c r="H59" s="226"/>
      <c r="I59" s="230"/>
      <c r="J59" s="226"/>
      <c r="K59" s="113"/>
      <c r="L59" s="113"/>
      <c r="M59" s="113"/>
      <c r="N59" s="113"/>
      <c r="O59" s="114"/>
      <c r="P59" s="223"/>
      <c r="Q59" s="223"/>
      <c r="R59" s="223"/>
    </row>
    <row r="60" spans="1:18" ht="12" customHeight="1">
      <c r="A60" s="182">
        <v>12</v>
      </c>
      <c r="B60" s="185" t="s">
        <v>146</v>
      </c>
      <c r="C60" s="188" t="s">
        <v>147</v>
      </c>
      <c r="D60" s="185" t="s">
        <v>110</v>
      </c>
      <c r="E60" s="207">
        <v>2.9</v>
      </c>
      <c r="F60" s="194">
        <f>H60+J60+R60</f>
        <v>5.8700040454821387</v>
      </c>
      <c r="G60" s="194">
        <v>0.90400000000000003</v>
      </c>
      <c r="H60" s="224">
        <f>G60*$P$4/1000</f>
        <v>1.8864762399999999</v>
      </c>
      <c r="I60" s="194">
        <v>7.4999999999999997E-2</v>
      </c>
      <c r="J60" s="224">
        <f>I60*$P$5/1000</f>
        <v>0.22222275</v>
      </c>
      <c r="K60" s="77" t="s">
        <v>148</v>
      </c>
      <c r="L60" s="82" t="s">
        <v>110</v>
      </c>
      <c r="M60" s="82">
        <v>1.08</v>
      </c>
      <c r="N60" s="82">
        <v>0.4</v>
      </c>
      <c r="O60" s="61">
        <f>N60*1.02*1.05*1.0572*M60</f>
        <v>0.48913683840000011</v>
      </c>
      <c r="P60" s="221">
        <f>E60*F60</f>
        <v>17.023011731898201</v>
      </c>
      <c r="Q60" s="221">
        <f>SUM(O60:O63)</f>
        <v>3.3219411346800003</v>
      </c>
      <c r="R60" s="221">
        <f>Q60*1.02*1.05*$R$9</f>
        <v>3.7613050554821386</v>
      </c>
    </row>
    <row r="61" spans="1:18" ht="12" customHeight="1">
      <c r="A61" s="183"/>
      <c r="B61" s="186"/>
      <c r="C61" s="189"/>
      <c r="D61" s="186"/>
      <c r="E61" s="208"/>
      <c r="F61" s="195"/>
      <c r="G61" s="195"/>
      <c r="H61" s="225"/>
      <c r="I61" s="195"/>
      <c r="J61" s="225"/>
      <c r="K61" s="82" t="s">
        <v>149</v>
      </c>
      <c r="L61" s="82" t="s">
        <v>139</v>
      </c>
      <c r="M61" s="82">
        <v>3.6999999999999998E-2</v>
      </c>
      <c r="N61" s="82">
        <v>28.7</v>
      </c>
      <c r="O61" s="61">
        <f>N61*1.02*1.05*1.0572*M61</f>
        <v>1.2023481682800001</v>
      </c>
      <c r="P61" s="222"/>
      <c r="Q61" s="222"/>
      <c r="R61" s="222"/>
    </row>
    <row r="62" spans="1:18" ht="12" customHeight="1">
      <c r="A62" s="183"/>
      <c r="B62" s="186"/>
      <c r="C62" s="189"/>
      <c r="D62" s="186"/>
      <c r="E62" s="208"/>
      <c r="F62" s="195"/>
      <c r="G62" s="195"/>
      <c r="H62" s="225"/>
      <c r="I62" s="195"/>
      <c r="J62" s="225"/>
      <c r="K62" s="82" t="s">
        <v>150</v>
      </c>
      <c r="L62" s="82" t="s">
        <v>122</v>
      </c>
      <c r="M62" s="125">
        <v>3.6</v>
      </c>
      <c r="N62" s="82">
        <v>0.4</v>
      </c>
      <c r="O62" s="61">
        <f>N62*1.02*1.05*1.0572*M62</f>
        <v>1.6304561280000003</v>
      </c>
      <c r="P62" s="222"/>
      <c r="Q62" s="222"/>
      <c r="R62" s="222"/>
    </row>
    <row r="63" spans="1:18" ht="12" customHeight="1">
      <c r="A63" s="184"/>
      <c r="B63" s="187"/>
      <c r="C63" s="190"/>
      <c r="D63" s="187"/>
      <c r="E63" s="209"/>
      <c r="F63" s="196"/>
      <c r="G63" s="196"/>
      <c r="H63" s="226"/>
      <c r="I63" s="196"/>
      <c r="J63" s="226"/>
      <c r="K63" s="82"/>
      <c r="L63" s="82"/>
      <c r="M63" s="82"/>
      <c r="N63" s="82"/>
      <c r="O63" s="93"/>
      <c r="P63" s="223"/>
      <c r="Q63" s="223"/>
      <c r="R63" s="223"/>
    </row>
    <row r="64" spans="1:18" ht="12" customHeight="1">
      <c r="A64" s="182">
        <v>13</v>
      </c>
      <c r="B64" s="185" t="s">
        <v>151</v>
      </c>
      <c r="C64" s="188" t="s">
        <v>152</v>
      </c>
      <c r="D64" s="182" t="s">
        <v>110</v>
      </c>
      <c r="E64" s="194">
        <v>1.5</v>
      </c>
      <c r="F64" s="194">
        <f>H64+J64+R64</f>
        <v>1.452809344864</v>
      </c>
      <c r="G64" s="194">
        <v>0.18</v>
      </c>
      <c r="H64" s="224">
        <f>G64*$P$4/1000</f>
        <v>0.37562579999999995</v>
      </c>
      <c r="I64" s="214">
        <v>1.4E-2</v>
      </c>
      <c r="J64" s="224">
        <f>I64*$P$5/1000</f>
        <v>4.1481580000000004E-2</v>
      </c>
      <c r="K64" s="82" t="s">
        <v>149</v>
      </c>
      <c r="L64" s="82" t="s">
        <v>139</v>
      </c>
      <c r="M64" s="82">
        <v>3.1E-2</v>
      </c>
      <c r="N64" s="82">
        <v>28.7</v>
      </c>
      <c r="O64" s="80">
        <f>N64*M64</f>
        <v>0.88969999999999994</v>
      </c>
      <c r="P64" s="221">
        <f>E64*F64</f>
        <v>2.1792140172960002</v>
      </c>
      <c r="Q64" s="221">
        <f>SUM(O64:O67)</f>
        <v>0.91471999999999998</v>
      </c>
      <c r="R64" s="221">
        <f>Q64*1.02*1.05*$R$9</f>
        <v>1.035701964864</v>
      </c>
    </row>
    <row r="65" spans="1:18" ht="12" customHeight="1">
      <c r="A65" s="183"/>
      <c r="B65" s="186"/>
      <c r="C65" s="189"/>
      <c r="D65" s="183"/>
      <c r="E65" s="195"/>
      <c r="F65" s="195"/>
      <c r="G65" s="195"/>
      <c r="H65" s="225"/>
      <c r="I65" s="215"/>
      <c r="J65" s="225"/>
      <c r="K65" s="82" t="s">
        <v>153</v>
      </c>
      <c r="L65" s="82" t="s">
        <v>116</v>
      </c>
      <c r="M65" s="82">
        <v>5.9999999999999995E-4</v>
      </c>
      <c r="N65" s="82">
        <v>41.7</v>
      </c>
      <c r="O65" s="80">
        <f>N65*M65</f>
        <v>2.5020000000000001E-2</v>
      </c>
      <c r="P65" s="222"/>
      <c r="Q65" s="222"/>
      <c r="R65" s="222"/>
    </row>
    <row r="66" spans="1:18" ht="12" customHeight="1">
      <c r="A66" s="183"/>
      <c r="B66" s="186"/>
      <c r="C66" s="189"/>
      <c r="D66" s="183"/>
      <c r="E66" s="195"/>
      <c r="F66" s="195"/>
      <c r="G66" s="195"/>
      <c r="H66" s="225"/>
      <c r="I66" s="215"/>
      <c r="J66" s="225"/>
      <c r="K66" s="82"/>
      <c r="L66" s="82"/>
      <c r="M66" s="82"/>
      <c r="N66" s="82"/>
      <c r="O66" s="80"/>
      <c r="P66" s="222"/>
      <c r="Q66" s="222"/>
      <c r="R66" s="222"/>
    </row>
    <row r="67" spans="1:18" ht="12" customHeight="1">
      <c r="A67" s="184"/>
      <c r="B67" s="187"/>
      <c r="C67" s="210"/>
      <c r="D67" s="184"/>
      <c r="E67" s="196"/>
      <c r="F67" s="196"/>
      <c r="G67" s="196"/>
      <c r="H67" s="226"/>
      <c r="I67" s="216"/>
      <c r="J67" s="226"/>
      <c r="K67" s="82"/>
      <c r="L67" s="82"/>
      <c r="M67" s="82"/>
      <c r="N67" s="82"/>
      <c r="O67" s="80"/>
      <c r="P67" s="223"/>
      <c r="Q67" s="223"/>
      <c r="R67" s="223"/>
    </row>
    <row r="68" spans="1:18" ht="12" customHeight="1">
      <c r="A68" s="182">
        <v>14</v>
      </c>
      <c r="B68" s="185" t="s">
        <v>154</v>
      </c>
      <c r="C68" s="188" t="s">
        <v>155</v>
      </c>
      <c r="D68" s="185" t="s">
        <v>156</v>
      </c>
      <c r="E68" s="211">
        <v>15</v>
      </c>
      <c r="F68" s="194">
        <f>H68+J68+R68</f>
        <v>5.6613059999999988</v>
      </c>
      <c r="G68" s="194"/>
      <c r="H68" s="224">
        <f>G68*$P$4/1000</f>
        <v>0</v>
      </c>
      <c r="I68" s="194"/>
      <c r="J68" s="224">
        <f>I68*$P$5/1000</f>
        <v>0</v>
      </c>
      <c r="K68" s="77" t="s">
        <v>157</v>
      </c>
      <c r="L68" s="82" t="s">
        <v>156</v>
      </c>
      <c r="M68" s="82">
        <v>1</v>
      </c>
      <c r="N68" s="82">
        <v>5</v>
      </c>
      <c r="O68" s="93">
        <f>N68*M68</f>
        <v>5</v>
      </c>
      <c r="P68" s="221">
        <f>E68*F68</f>
        <v>84.919589999999985</v>
      </c>
      <c r="Q68" s="221">
        <f>SUM(O68:O71)</f>
        <v>5</v>
      </c>
      <c r="R68" s="221">
        <f>Q68*1.02*1.05*$R$9</f>
        <v>5.6613059999999988</v>
      </c>
    </row>
    <row r="69" spans="1:18" ht="12" customHeight="1">
      <c r="A69" s="183"/>
      <c r="B69" s="186"/>
      <c r="C69" s="189"/>
      <c r="D69" s="186"/>
      <c r="E69" s="212"/>
      <c r="F69" s="195"/>
      <c r="G69" s="195"/>
      <c r="H69" s="225"/>
      <c r="I69" s="195"/>
      <c r="J69" s="225"/>
      <c r="K69" s="82"/>
      <c r="L69" s="82"/>
      <c r="M69" s="82"/>
      <c r="N69" s="82"/>
      <c r="O69" s="93"/>
      <c r="P69" s="222"/>
      <c r="Q69" s="222"/>
      <c r="R69" s="222"/>
    </row>
    <row r="70" spans="1:18" ht="12" customHeight="1">
      <c r="A70" s="183"/>
      <c r="B70" s="186"/>
      <c r="C70" s="189"/>
      <c r="D70" s="186"/>
      <c r="E70" s="212"/>
      <c r="F70" s="195"/>
      <c r="G70" s="195"/>
      <c r="H70" s="225"/>
      <c r="I70" s="195"/>
      <c r="J70" s="225"/>
      <c r="K70" s="82"/>
      <c r="L70" s="82"/>
      <c r="M70" s="125"/>
      <c r="N70" s="82"/>
      <c r="O70" s="93"/>
      <c r="P70" s="222"/>
      <c r="Q70" s="222"/>
      <c r="R70" s="222"/>
    </row>
    <row r="71" spans="1:18" ht="12" customHeight="1">
      <c r="A71" s="184"/>
      <c r="B71" s="187"/>
      <c r="C71" s="190"/>
      <c r="D71" s="187"/>
      <c r="E71" s="213"/>
      <c r="F71" s="196"/>
      <c r="G71" s="196"/>
      <c r="H71" s="226"/>
      <c r="I71" s="196"/>
      <c r="J71" s="226"/>
      <c r="K71" s="82"/>
      <c r="L71" s="82"/>
      <c r="M71" s="82"/>
      <c r="N71" s="82"/>
      <c r="O71" s="93"/>
      <c r="P71" s="223"/>
      <c r="Q71" s="223"/>
      <c r="R71" s="223"/>
    </row>
    <row r="72" spans="1:18" ht="12" customHeight="1">
      <c r="A72" s="94"/>
      <c r="B72" s="95"/>
      <c r="C72" s="96"/>
      <c r="D72" s="94"/>
      <c r="E72" s="97"/>
      <c r="F72" s="97"/>
      <c r="G72" s="98"/>
      <c r="H72" s="99"/>
      <c r="I72" s="98"/>
      <c r="J72" s="99"/>
      <c r="K72" s="126"/>
      <c r="L72" s="126"/>
      <c r="M72" s="126"/>
      <c r="N72" s="94"/>
      <c r="O72" s="101"/>
      <c r="P72" s="99"/>
      <c r="Q72" s="99"/>
      <c r="R72" s="99"/>
    </row>
    <row r="73" spans="1:18" ht="12" customHeight="1">
      <c r="A73" s="118"/>
      <c r="B73" s="118"/>
      <c r="C73" s="118" t="s">
        <v>158</v>
      </c>
      <c r="D73" s="118"/>
      <c r="E73" s="118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8">
        <f>SUM(P12:P71)</f>
        <v>217.08250493733595</v>
      </c>
      <c r="Q73" s="127"/>
      <c r="R73" s="118"/>
    </row>
    <row r="74" spans="1:18" ht="12" customHeight="1">
      <c r="A74" s="118"/>
      <c r="B74" s="118"/>
      <c r="C74" s="118"/>
      <c r="D74" s="118"/>
      <c r="E74" s="118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8"/>
      <c r="Q74" s="127"/>
      <c r="R74" s="118"/>
    </row>
    <row r="75" spans="1:18" ht="12" customHeight="1">
      <c r="A75" s="118"/>
      <c r="B75" s="118"/>
      <c r="C75" s="118" t="s">
        <v>159</v>
      </c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28">
        <f>P73*0.133</f>
        <v>28.871973156665682</v>
      </c>
      <c r="Q75" s="129"/>
      <c r="R75" s="118"/>
    </row>
    <row r="76" spans="1:18" ht="12" customHeight="1">
      <c r="A76" s="118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28"/>
      <c r="Q76" s="129"/>
      <c r="R76" s="118"/>
    </row>
    <row r="77" spans="1:18" ht="12" customHeight="1">
      <c r="A77" s="118"/>
      <c r="B77" s="118"/>
      <c r="C77" s="118" t="s">
        <v>158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28">
        <f>SUM(P73:P75)</f>
        <v>245.95447809400164</v>
      </c>
      <c r="Q77" s="129"/>
      <c r="R77" s="118"/>
    </row>
    <row r="78" spans="1:18" ht="12" customHeight="1">
      <c r="A78" s="118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28"/>
      <c r="Q78" s="129"/>
      <c r="R78" s="118"/>
    </row>
    <row r="79" spans="1:18" ht="12" customHeight="1">
      <c r="A79" s="118"/>
      <c r="B79" s="118"/>
      <c r="C79" s="118" t="s">
        <v>160</v>
      </c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28">
        <f>P77*0.11</f>
        <v>27.054992590340181</v>
      </c>
      <c r="Q79" s="118"/>
      <c r="R79" s="118"/>
    </row>
    <row r="80" spans="1:18" ht="12" customHeight="1">
      <c r="A80" s="118"/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28"/>
      <c r="Q80" s="118"/>
      <c r="R80" s="118"/>
    </row>
    <row r="81" spans="1:18" ht="12" customHeight="1">
      <c r="A81" s="118"/>
      <c r="B81" s="118"/>
      <c r="C81" s="118" t="s">
        <v>158</v>
      </c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30">
        <f>SUM(P77:P79)</f>
        <v>273.00947068434181</v>
      </c>
      <c r="Q81" s="118"/>
      <c r="R81" s="118"/>
    </row>
    <row r="82" spans="1:18" ht="12" customHeight="1">
      <c r="A82" s="118"/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28"/>
      <c r="Q82" s="118"/>
      <c r="R82" s="118"/>
    </row>
    <row r="83" spans="1:18" ht="12" customHeight="1">
      <c r="A83" s="118"/>
      <c r="B83" s="118"/>
      <c r="C83" s="118" t="s">
        <v>161</v>
      </c>
      <c r="D83" s="118"/>
      <c r="E83" s="118"/>
      <c r="F83" s="118"/>
      <c r="G83" s="118"/>
      <c r="H83" s="118"/>
      <c r="I83" s="118"/>
      <c r="J83" s="118"/>
      <c r="K83" s="118" t="s">
        <v>162</v>
      </c>
      <c r="L83" s="118"/>
      <c r="M83" s="118"/>
      <c r="N83" s="118"/>
      <c r="O83" s="118"/>
      <c r="P83" s="118"/>
      <c r="Q83" s="118"/>
      <c r="R83" s="118"/>
    </row>
    <row r="84" spans="1:18">
      <c r="A84" s="118"/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</row>
    <row r="85" spans="1:18">
      <c r="A85" s="118"/>
      <c r="B85" s="118"/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</row>
  </sheetData>
  <mergeCells count="205">
    <mergeCell ref="I68:I71"/>
    <mergeCell ref="J68:J71"/>
    <mergeCell ref="P68:P71"/>
    <mergeCell ref="Q68:Q71"/>
    <mergeCell ref="R68:R71"/>
    <mergeCell ref="Q64:Q67"/>
    <mergeCell ref="R64:R67"/>
    <mergeCell ref="A68:A71"/>
    <mergeCell ref="B68:B71"/>
    <mergeCell ref="C68:C71"/>
    <mergeCell ref="D68:D71"/>
    <mergeCell ref="E68:E71"/>
    <mergeCell ref="F68:F71"/>
    <mergeCell ref="G68:G71"/>
    <mergeCell ref="H68:H71"/>
    <mergeCell ref="F64:F67"/>
    <mergeCell ref="G64:G67"/>
    <mergeCell ref="H64:H67"/>
    <mergeCell ref="I64:I67"/>
    <mergeCell ref="J64:J67"/>
    <mergeCell ref="P64:P67"/>
    <mergeCell ref="I60:I63"/>
    <mergeCell ref="J60:J63"/>
    <mergeCell ref="P60:P63"/>
    <mergeCell ref="Q60:Q63"/>
    <mergeCell ref="R60:R63"/>
    <mergeCell ref="A64:A67"/>
    <mergeCell ref="B64:B67"/>
    <mergeCell ref="C64:C67"/>
    <mergeCell ref="D64:D67"/>
    <mergeCell ref="E64:E67"/>
    <mergeCell ref="A60:A63"/>
    <mergeCell ref="B60:B63"/>
    <mergeCell ref="C60:C63"/>
    <mergeCell ref="D60:D63"/>
    <mergeCell ref="E60:E63"/>
    <mergeCell ref="F60:F63"/>
    <mergeCell ref="G60:G63"/>
    <mergeCell ref="H60:H63"/>
    <mergeCell ref="F56:F59"/>
    <mergeCell ref="G56:G59"/>
    <mergeCell ref="H56:H59"/>
    <mergeCell ref="I52:I55"/>
    <mergeCell ref="J52:J55"/>
    <mergeCell ref="P52:P55"/>
    <mergeCell ref="Q52:Q55"/>
    <mergeCell ref="R52:R55"/>
    <mergeCell ref="A56:A59"/>
    <mergeCell ref="B56:B59"/>
    <mergeCell ref="C56:C59"/>
    <mergeCell ref="D56:D59"/>
    <mergeCell ref="E56:E59"/>
    <mergeCell ref="Q56:Q59"/>
    <mergeCell ref="R56:R59"/>
    <mergeCell ref="I56:I59"/>
    <mergeCell ref="J56:J59"/>
    <mergeCell ref="P56:P59"/>
    <mergeCell ref="A52:A55"/>
    <mergeCell ref="B52:B55"/>
    <mergeCell ref="C52:C55"/>
    <mergeCell ref="D52:D55"/>
    <mergeCell ref="E52:E55"/>
    <mergeCell ref="F52:F55"/>
    <mergeCell ref="G52:G55"/>
    <mergeCell ref="H52:H55"/>
    <mergeCell ref="F48:F51"/>
    <mergeCell ref="G48:G51"/>
    <mergeCell ref="H48:H51"/>
    <mergeCell ref="I44:I47"/>
    <mergeCell ref="J44:J47"/>
    <mergeCell ref="P44:P47"/>
    <mergeCell ref="Q44:Q47"/>
    <mergeCell ref="R44:R47"/>
    <mergeCell ref="A48:A51"/>
    <mergeCell ref="B48:B51"/>
    <mergeCell ref="C48:C51"/>
    <mergeCell ref="D48:D51"/>
    <mergeCell ref="E48:E51"/>
    <mergeCell ref="Q48:Q51"/>
    <mergeCell ref="R48:R51"/>
    <mergeCell ref="I48:I51"/>
    <mergeCell ref="J48:J51"/>
    <mergeCell ref="P48:P51"/>
    <mergeCell ref="A44:A47"/>
    <mergeCell ref="B44:B47"/>
    <mergeCell ref="C44:C47"/>
    <mergeCell ref="D44:D47"/>
    <mergeCell ref="E44:E47"/>
    <mergeCell ref="F44:F47"/>
    <mergeCell ref="G44:G47"/>
    <mergeCell ref="H44:H47"/>
    <mergeCell ref="F40:F43"/>
    <mergeCell ref="G40:G43"/>
    <mergeCell ref="H40:H43"/>
    <mergeCell ref="I36:I39"/>
    <mergeCell ref="J36:J39"/>
    <mergeCell ref="P36:P39"/>
    <mergeCell ref="Q36:Q39"/>
    <mergeCell ref="R36:R39"/>
    <mergeCell ref="A40:A43"/>
    <mergeCell ref="B40:B43"/>
    <mergeCell ref="C40:C43"/>
    <mergeCell ref="D40:D43"/>
    <mergeCell ref="E40:E43"/>
    <mergeCell ref="Q40:Q43"/>
    <mergeCell ref="R40:R43"/>
    <mergeCell ref="I40:I43"/>
    <mergeCell ref="J40:J43"/>
    <mergeCell ref="P40:P43"/>
    <mergeCell ref="A36:A39"/>
    <mergeCell ref="B36:B39"/>
    <mergeCell ref="C36:C39"/>
    <mergeCell ref="D36:D39"/>
    <mergeCell ref="E36:E39"/>
    <mergeCell ref="F36:F39"/>
    <mergeCell ref="G36:G39"/>
    <mergeCell ref="H36:H39"/>
    <mergeCell ref="F32:F35"/>
    <mergeCell ref="G32:G35"/>
    <mergeCell ref="H32:H35"/>
    <mergeCell ref="J26:J29"/>
    <mergeCell ref="P26:P29"/>
    <mergeCell ref="Q26:Q29"/>
    <mergeCell ref="R26:R29"/>
    <mergeCell ref="C30:C31"/>
    <mergeCell ref="A32:A35"/>
    <mergeCell ref="B32:B35"/>
    <mergeCell ref="C32:C35"/>
    <mergeCell ref="D32:D35"/>
    <mergeCell ref="E32:E35"/>
    <mergeCell ref="Q32:Q35"/>
    <mergeCell ref="R32:R35"/>
    <mergeCell ref="I32:I35"/>
    <mergeCell ref="J32:J35"/>
    <mergeCell ref="P32:P35"/>
    <mergeCell ref="A26:A29"/>
    <mergeCell ref="B26:B29"/>
    <mergeCell ref="C26:C29"/>
    <mergeCell ref="D26:D29"/>
    <mergeCell ref="E26:E29"/>
    <mergeCell ref="F26:F29"/>
    <mergeCell ref="G26:G29"/>
    <mergeCell ref="H26:H29"/>
    <mergeCell ref="I26:I29"/>
    <mergeCell ref="Q18:Q21"/>
    <mergeCell ref="R18:R21"/>
    <mergeCell ref="A22:A25"/>
    <mergeCell ref="B22:B25"/>
    <mergeCell ref="C22:C25"/>
    <mergeCell ref="D22:D25"/>
    <mergeCell ref="E22:E25"/>
    <mergeCell ref="F22:F25"/>
    <mergeCell ref="R22:R25"/>
    <mergeCell ref="G22:G25"/>
    <mergeCell ref="H22:H25"/>
    <mergeCell ref="I22:I25"/>
    <mergeCell ref="J22:J25"/>
    <mergeCell ref="P22:P25"/>
    <mergeCell ref="Q22:Q25"/>
    <mergeCell ref="R14:R17"/>
    <mergeCell ref="A18:A21"/>
    <mergeCell ref="B18:B21"/>
    <mergeCell ref="C18:C21"/>
    <mergeCell ref="D18:D21"/>
    <mergeCell ref="E18:E21"/>
    <mergeCell ref="F18:F21"/>
    <mergeCell ref="G18:G21"/>
    <mergeCell ref="H18:H21"/>
    <mergeCell ref="I18:I21"/>
    <mergeCell ref="G14:G17"/>
    <mergeCell ref="H14:H17"/>
    <mergeCell ref="I14:I17"/>
    <mergeCell ref="J14:J17"/>
    <mergeCell ref="P14:P17"/>
    <mergeCell ref="Q14:Q17"/>
    <mergeCell ref="A14:A17"/>
    <mergeCell ref="B14:B17"/>
    <mergeCell ref="C14:C17"/>
    <mergeCell ref="D14:D17"/>
    <mergeCell ref="E14:E17"/>
    <mergeCell ref="F14:F17"/>
    <mergeCell ref="J18:J21"/>
    <mergeCell ref="P18:P21"/>
    <mergeCell ref="C12:C13"/>
    <mergeCell ref="K6:O6"/>
    <mergeCell ref="A7:A10"/>
    <mergeCell ref="B7:B10"/>
    <mergeCell ref="C7:C10"/>
    <mergeCell ref="D7:D10"/>
    <mergeCell ref="E7:E10"/>
    <mergeCell ref="F7:F10"/>
    <mergeCell ref="G7:O8"/>
    <mergeCell ref="A1:R1"/>
    <mergeCell ref="A2:R2"/>
    <mergeCell ref="A3:R3"/>
    <mergeCell ref="J4:K4"/>
    <mergeCell ref="L4:O4"/>
    <mergeCell ref="A5:E5"/>
    <mergeCell ref="F5:G5"/>
    <mergeCell ref="L5:O5"/>
    <mergeCell ref="P7:P9"/>
    <mergeCell ref="Q7:Q9"/>
    <mergeCell ref="G9:H9"/>
    <mergeCell ref="I9:J9"/>
    <mergeCell ref="K9:O9"/>
  </mergeCells>
  <pageMargins left="0.78740157480314965" right="0" top="0.78740157480314965" bottom="0" header="0" footer="0"/>
  <pageSetup paperSize="9" orientation="landscape" horizontalDpi="4294967293" verticalDpi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27"/>
  </sheetPr>
  <dimension ref="A1:R76"/>
  <sheetViews>
    <sheetView topLeftCell="A40" workbookViewId="0">
      <selection activeCell="U23" sqref="U23"/>
    </sheetView>
  </sheetViews>
  <sheetFormatPr defaultRowHeight="12.75"/>
  <cols>
    <col min="1" max="1" width="4.42578125" style="21" customWidth="1"/>
    <col min="2" max="2" width="7.42578125" style="21" customWidth="1"/>
    <col min="3" max="3" width="21.7109375" style="21" customWidth="1"/>
    <col min="4" max="4" width="4.7109375" style="21" customWidth="1"/>
    <col min="5" max="5" width="6.28515625" style="21" customWidth="1"/>
    <col min="6" max="6" width="6.42578125" style="21" customWidth="1"/>
    <col min="7" max="7" width="7.140625" style="21" customWidth="1"/>
    <col min="8" max="8" width="6.42578125" style="21" customWidth="1"/>
    <col min="9" max="10" width="7.42578125" style="21" customWidth="1"/>
    <col min="11" max="11" width="16.28515625" style="21" customWidth="1"/>
    <col min="12" max="12" width="6.140625" style="21" customWidth="1"/>
    <col min="13" max="13" width="6.85546875" style="21" customWidth="1"/>
    <col min="14" max="14" width="6.7109375" style="21" customWidth="1"/>
    <col min="15" max="15" width="6.85546875" style="21" customWidth="1"/>
    <col min="16" max="17" width="7.28515625" style="21" customWidth="1"/>
    <col min="18" max="16384" width="9.140625" style="21"/>
  </cols>
  <sheetData>
    <row r="1" spans="1:18" ht="14.25" customHeight="1">
      <c r="A1" s="147" t="s">
        <v>37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14.25" customHeight="1">
      <c r="A2" s="153" t="s">
        <v>213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</row>
    <row r="3" spans="1:18" ht="13.5" customHeight="1">
      <c r="A3" s="154" t="s">
        <v>214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8" ht="13.5" customHeight="1">
      <c r="A4" s="62"/>
      <c r="B4" s="19"/>
      <c r="C4" s="19"/>
      <c r="D4" s="19"/>
      <c r="E4" s="19"/>
      <c r="F4" s="19"/>
      <c r="G4" s="19"/>
      <c r="H4" s="19"/>
      <c r="I4" s="19"/>
      <c r="J4" s="155" t="s">
        <v>79</v>
      </c>
      <c r="K4" s="155"/>
      <c r="L4" s="152" t="s">
        <v>80</v>
      </c>
      <c r="M4" s="152"/>
      <c r="N4" s="152"/>
      <c r="O4" s="152"/>
      <c r="P4" s="12">
        <v>2086.81</v>
      </c>
      <c r="Q4" s="19"/>
      <c r="R4" s="19"/>
    </row>
    <row r="5" spans="1:18">
      <c r="A5" s="150" t="s">
        <v>81</v>
      </c>
      <c r="B5" s="150"/>
      <c r="C5" s="150"/>
      <c r="D5" s="150"/>
      <c r="E5" s="150"/>
      <c r="F5" s="151">
        <f>P73</f>
        <v>170.90592271233845</v>
      </c>
      <c r="G5" s="151"/>
      <c r="H5" s="14" t="s">
        <v>40</v>
      </c>
      <c r="I5" s="19"/>
      <c r="J5" s="19"/>
      <c r="K5" s="19"/>
      <c r="L5" s="152" t="s">
        <v>82</v>
      </c>
      <c r="M5" s="152"/>
      <c r="N5" s="152"/>
      <c r="O5" s="152"/>
      <c r="P5" s="13">
        <v>2962.97</v>
      </c>
      <c r="Q5" s="19"/>
      <c r="R5" s="19"/>
    </row>
    <row r="6" spans="1:18" ht="13.5" customHeight="1">
      <c r="A6" s="62"/>
      <c r="B6" s="19"/>
      <c r="C6" s="19"/>
      <c r="D6" s="19"/>
      <c r="E6" s="19"/>
      <c r="F6" s="19"/>
      <c r="G6" s="19"/>
      <c r="H6" s="19"/>
      <c r="I6" s="19"/>
      <c r="J6" s="19"/>
      <c r="K6" s="156" t="s">
        <v>83</v>
      </c>
      <c r="L6" s="156"/>
      <c r="M6" s="156"/>
      <c r="N6" s="156"/>
      <c r="O6" s="156"/>
      <c r="P6" s="9">
        <v>1.0571999999999999</v>
      </c>
      <c r="Q6" s="19"/>
      <c r="R6" s="19"/>
    </row>
    <row r="7" spans="1:18" ht="21.75" customHeight="1">
      <c r="A7" s="157" t="s">
        <v>41</v>
      </c>
      <c r="B7" s="160" t="s">
        <v>84</v>
      </c>
      <c r="C7" s="157" t="s">
        <v>85</v>
      </c>
      <c r="D7" s="160" t="s">
        <v>86</v>
      </c>
      <c r="E7" s="160" t="s">
        <v>87</v>
      </c>
      <c r="F7" s="160" t="s">
        <v>88</v>
      </c>
      <c r="G7" s="163" t="s">
        <v>89</v>
      </c>
      <c r="H7" s="164"/>
      <c r="I7" s="164"/>
      <c r="J7" s="164"/>
      <c r="K7" s="164"/>
      <c r="L7" s="164"/>
      <c r="M7" s="164"/>
      <c r="N7" s="164"/>
      <c r="O7" s="165"/>
      <c r="P7" s="157" t="s">
        <v>90</v>
      </c>
      <c r="Q7" s="157" t="s">
        <v>91</v>
      </c>
      <c r="R7" s="65" t="s">
        <v>91</v>
      </c>
    </row>
    <row r="8" spans="1:18" ht="21.75" customHeight="1">
      <c r="A8" s="158"/>
      <c r="B8" s="161"/>
      <c r="C8" s="158"/>
      <c r="D8" s="161"/>
      <c r="E8" s="161"/>
      <c r="F8" s="161"/>
      <c r="G8" s="166"/>
      <c r="H8" s="167"/>
      <c r="I8" s="167"/>
      <c r="J8" s="167"/>
      <c r="K8" s="167"/>
      <c r="L8" s="167"/>
      <c r="M8" s="167"/>
      <c r="N8" s="167"/>
      <c r="O8" s="168"/>
      <c r="P8" s="158"/>
      <c r="Q8" s="158"/>
      <c r="R8" s="65" t="s">
        <v>92</v>
      </c>
    </row>
    <row r="9" spans="1:18" ht="27" customHeight="1">
      <c r="A9" s="158"/>
      <c r="B9" s="161"/>
      <c r="C9" s="158"/>
      <c r="D9" s="161"/>
      <c r="E9" s="161"/>
      <c r="F9" s="161"/>
      <c r="G9" s="177" t="s">
        <v>93</v>
      </c>
      <c r="H9" s="178"/>
      <c r="I9" s="177" t="s">
        <v>94</v>
      </c>
      <c r="J9" s="178"/>
      <c r="K9" s="177" t="s">
        <v>95</v>
      </c>
      <c r="L9" s="179"/>
      <c r="M9" s="179"/>
      <c r="N9" s="179"/>
      <c r="O9" s="178"/>
      <c r="P9" s="159"/>
      <c r="Q9" s="159"/>
      <c r="R9" s="107">
        <f>P6</f>
        <v>1.0571999999999999</v>
      </c>
    </row>
    <row r="10" spans="1:18" ht="41.25" customHeight="1">
      <c r="A10" s="159"/>
      <c r="B10" s="162"/>
      <c r="C10" s="159"/>
      <c r="D10" s="162"/>
      <c r="E10" s="162"/>
      <c r="F10" s="162"/>
      <c r="G10" s="64" t="s">
        <v>96</v>
      </c>
      <c r="H10" s="63" t="s">
        <v>97</v>
      </c>
      <c r="I10" s="64" t="s">
        <v>96</v>
      </c>
      <c r="J10" s="63" t="s">
        <v>97</v>
      </c>
      <c r="K10" s="63" t="s">
        <v>98</v>
      </c>
      <c r="L10" s="67" t="s">
        <v>99</v>
      </c>
      <c r="M10" s="63" t="s">
        <v>100</v>
      </c>
      <c r="N10" s="63" t="s">
        <v>101</v>
      </c>
      <c r="O10" s="64" t="s">
        <v>102</v>
      </c>
      <c r="P10" s="68" t="s">
        <v>32</v>
      </c>
      <c r="Q10" s="68" t="s">
        <v>103</v>
      </c>
      <c r="R10" s="69" t="s">
        <v>103</v>
      </c>
    </row>
    <row r="11" spans="1:18">
      <c r="A11" s="66">
        <v>1</v>
      </c>
      <c r="B11" s="66">
        <v>2</v>
      </c>
      <c r="C11" s="66">
        <v>3</v>
      </c>
      <c r="D11" s="66">
        <v>4</v>
      </c>
      <c r="E11" s="66">
        <v>5</v>
      </c>
      <c r="F11" s="66">
        <v>6</v>
      </c>
      <c r="G11" s="66">
        <v>7</v>
      </c>
      <c r="H11" s="66">
        <v>8</v>
      </c>
      <c r="I11" s="66">
        <v>9</v>
      </c>
      <c r="J11" s="66">
        <v>10</v>
      </c>
      <c r="K11" s="66">
        <v>11</v>
      </c>
      <c r="L11" s="66">
        <v>12</v>
      </c>
      <c r="M11" s="66">
        <v>13</v>
      </c>
      <c r="N11" s="66">
        <v>14</v>
      </c>
      <c r="O11" s="66">
        <v>15</v>
      </c>
      <c r="P11" s="66">
        <v>16</v>
      </c>
      <c r="Q11" s="66">
        <v>17</v>
      </c>
      <c r="R11" s="66">
        <v>18</v>
      </c>
    </row>
    <row r="12" spans="1:18">
      <c r="A12" s="169"/>
      <c r="B12" s="171"/>
      <c r="C12" s="173" t="s">
        <v>163</v>
      </c>
      <c r="D12" s="169"/>
      <c r="E12" s="175"/>
      <c r="F12" s="201"/>
      <c r="G12" s="203"/>
      <c r="H12" s="180"/>
      <c r="I12" s="205"/>
      <c r="J12" s="180"/>
      <c r="K12" s="75"/>
      <c r="L12" s="75"/>
      <c r="M12" s="75"/>
      <c r="N12" s="70"/>
      <c r="O12" s="68"/>
      <c r="P12" s="180"/>
      <c r="Q12" s="180"/>
      <c r="R12" s="180"/>
    </row>
    <row r="13" spans="1:18">
      <c r="A13" s="254"/>
      <c r="B13" s="248"/>
      <c r="C13" s="255"/>
      <c r="D13" s="254"/>
      <c r="E13" s="256"/>
      <c r="F13" s="257"/>
      <c r="G13" s="230"/>
      <c r="H13" s="200"/>
      <c r="I13" s="258"/>
      <c r="J13" s="200"/>
      <c r="K13" s="75"/>
      <c r="L13" s="75"/>
      <c r="M13" s="75"/>
      <c r="N13" s="70"/>
      <c r="O13" s="68"/>
      <c r="P13" s="200"/>
      <c r="Q13" s="200"/>
      <c r="R13" s="200"/>
    </row>
    <row r="14" spans="1:18">
      <c r="A14" s="254"/>
      <c r="B14" s="248"/>
      <c r="C14" s="255"/>
      <c r="D14" s="254"/>
      <c r="E14" s="256"/>
      <c r="F14" s="257"/>
      <c r="G14" s="230"/>
      <c r="H14" s="200"/>
      <c r="I14" s="258"/>
      <c r="J14" s="200"/>
      <c r="K14" s="75"/>
      <c r="L14" s="75"/>
      <c r="M14" s="92"/>
      <c r="N14" s="70"/>
      <c r="O14" s="68"/>
      <c r="P14" s="200"/>
      <c r="Q14" s="200"/>
      <c r="R14" s="200"/>
    </row>
    <row r="15" spans="1:18">
      <c r="A15" s="170"/>
      <c r="B15" s="172"/>
      <c r="C15" s="174"/>
      <c r="D15" s="170"/>
      <c r="E15" s="176"/>
      <c r="F15" s="202"/>
      <c r="G15" s="204"/>
      <c r="H15" s="181"/>
      <c r="I15" s="206"/>
      <c r="J15" s="181"/>
      <c r="K15" s="75"/>
      <c r="L15" s="75"/>
      <c r="M15" s="75"/>
      <c r="N15" s="70"/>
      <c r="O15" s="68"/>
      <c r="P15" s="181"/>
      <c r="Q15" s="181"/>
      <c r="R15" s="181"/>
    </row>
    <row r="16" spans="1:18" ht="12.75" customHeight="1">
      <c r="A16" s="185">
        <v>1</v>
      </c>
      <c r="B16" s="185" t="s">
        <v>105</v>
      </c>
      <c r="C16" s="188" t="s">
        <v>106</v>
      </c>
      <c r="D16" s="185" t="s">
        <v>107</v>
      </c>
      <c r="E16" s="185">
        <v>0.13</v>
      </c>
      <c r="F16" s="194">
        <f>H16+J16+R16</f>
        <v>24.447625000000002</v>
      </c>
      <c r="G16" s="185">
        <v>4.9000000000000004</v>
      </c>
      <c r="H16" s="224">
        <f>G16*$P$4/1000</f>
        <v>10.225369000000001</v>
      </c>
      <c r="I16" s="185">
        <v>4.8</v>
      </c>
      <c r="J16" s="224">
        <f>I16*$P$5/1000</f>
        <v>14.222256</v>
      </c>
      <c r="K16" s="79"/>
      <c r="L16" s="79"/>
      <c r="M16" s="79"/>
      <c r="N16" s="79"/>
      <c r="O16" s="80"/>
      <c r="P16" s="221">
        <f>E16*F16</f>
        <v>3.1781912500000002</v>
      </c>
      <c r="Q16" s="221">
        <f>SUM(O16:O19)</f>
        <v>0</v>
      </c>
      <c r="R16" s="180">
        <f>Q16*1.02*1.05*$R$9</f>
        <v>0</v>
      </c>
    </row>
    <row r="17" spans="1:18">
      <c r="A17" s="186"/>
      <c r="B17" s="186"/>
      <c r="C17" s="189"/>
      <c r="D17" s="186"/>
      <c r="E17" s="186"/>
      <c r="F17" s="195"/>
      <c r="G17" s="186"/>
      <c r="H17" s="225"/>
      <c r="I17" s="186"/>
      <c r="J17" s="225"/>
      <c r="K17" s="79"/>
      <c r="L17" s="79"/>
      <c r="M17" s="79"/>
      <c r="N17" s="79"/>
      <c r="O17" s="80"/>
      <c r="P17" s="222"/>
      <c r="Q17" s="222"/>
      <c r="R17" s="200"/>
    </row>
    <row r="18" spans="1:18">
      <c r="A18" s="186"/>
      <c r="B18" s="186"/>
      <c r="C18" s="189"/>
      <c r="D18" s="186"/>
      <c r="E18" s="186"/>
      <c r="F18" s="195"/>
      <c r="G18" s="186"/>
      <c r="H18" s="225"/>
      <c r="I18" s="186"/>
      <c r="J18" s="225"/>
      <c r="K18" s="79"/>
      <c r="L18" s="79"/>
      <c r="M18" s="79"/>
      <c r="N18" s="79"/>
      <c r="O18" s="80"/>
      <c r="P18" s="222"/>
      <c r="Q18" s="222"/>
      <c r="R18" s="200"/>
    </row>
    <row r="19" spans="1:18">
      <c r="A19" s="187"/>
      <c r="B19" s="187"/>
      <c r="C19" s="210"/>
      <c r="D19" s="187"/>
      <c r="E19" s="187"/>
      <c r="F19" s="196"/>
      <c r="G19" s="187"/>
      <c r="H19" s="226"/>
      <c r="I19" s="187"/>
      <c r="J19" s="226"/>
      <c r="K19" s="79"/>
      <c r="L19" s="79"/>
      <c r="M19" s="79"/>
      <c r="N19" s="79"/>
      <c r="O19" s="80"/>
      <c r="P19" s="223"/>
      <c r="Q19" s="223"/>
      <c r="R19" s="181"/>
    </row>
    <row r="20" spans="1:18">
      <c r="A20" s="182">
        <v>2</v>
      </c>
      <c r="B20" s="185" t="s">
        <v>108</v>
      </c>
      <c r="C20" s="188" t="s">
        <v>109</v>
      </c>
      <c r="D20" s="182" t="s">
        <v>110</v>
      </c>
      <c r="E20" s="182">
        <v>2.6</v>
      </c>
      <c r="F20" s="194">
        <f>H20+J20+R20</f>
        <v>0.33388959999999995</v>
      </c>
      <c r="G20" s="214">
        <v>0.16</v>
      </c>
      <c r="H20" s="224">
        <f>G20*$P$4/1000</f>
        <v>0.33388959999999995</v>
      </c>
      <c r="I20" s="227"/>
      <c r="J20" s="224">
        <f>I20*$P$5/1000</f>
        <v>0</v>
      </c>
      <c r="K20" s="82"/>
      <c r="L20" s="81"/>
      <c r="M20" s="82"/>
      <c r="N20" s="82"/>
      <c r="O20" s="80"/>
      <c r="P20" s="221">
        <f>E20*F20</f>
        <v>0.86811295999999993</v>
      </c>
      <c r="Q20" s="221">
        <f>SUM(O20:O23)</f>
        <v>0</v>
      </c>
      <c r="R20" s="180">
        <f>Q20*1.02*1.05*$R$9</f>
        <v>0</v>
      </c>
    </row>
    <row r="21" spans="1:18">
      <c r="A21" s="183"/>
      <c r="B21" s="186"/>
      <c r="C21" s="189"/>
      <c r="D21" s="183"/>
      <c r="E21" s="183"/>
      <c r="F21" s="195"/>
      <c r="G21" s="215"/>
      <c r="H21" s="225"/>
      <c r="I21" s="228"/>
      <c r="J21" s="225"/>
      <c r="K21" s="83"/>
      <c r="L21" s="84"/>
      <c r="M21" s="83"/>
      <c r="N21" s="82"/>
      <c r="O21" s="80"/>
      <c r="P21" s="222"/>
      <c r="Q21" s="222"/>
      <c r="R21" s="200"/>
    </row>
    <row r="22" spans="1:18">
      <c r="A22" s="183"/>
      <c r="B22" s="186"/>
      <c r="C22" s="189"/>
      <c r="D22" s="183"/>
      <c r="E22" s="183"/>
      <c r="F22" s="195"/>
      <c r="G22" s="215"/>
      <c r="H22" s="225"/>
      <c r="I22" s="228"/>
      <c r="J22" s="225"/>
      <c r="K22" s="83"/>
      <c r="L22" s="84"/>
      <c r="M22" s="83"/>
      <c r="N22" s="82"/>
      <c r="O22" s="80"/>
      <c r="P22" s="222"/>
      <c r="Q22" s="222"/>
      <c r="R22" s="200"/>
    </row>
    <row r="23" spans="1:18">
      <c r="A23" s="184"/>
      <c r="B23" s="187"/>
      <c r="C23" s="210"/>
      <c r="D23" s="184"/>
      <c r="E23" s="184"/>
      <c r="F23" s="196"/>
      <c r="G23" s="216"/>
      <c r="H23" s="226"/>
      <c r="I23" s="229"/>
      <c r="J23" s="226"/>
      <c r="K23" s="83"/>
      <c r="L23" s="84"/>
      <c r="M23" s="83"/>
      <c r="N23" s="82"/>
      <c r="O23" s="80"/>
      <c r="P23" s="223"/>
      <c r="Q23" s="223"/>
      <c r="R23" s="181"/>
    </row>
    <row r="24" spans="1:18" ht="12.75" customHeight="1">
      <c r="A24" s="182">
        <v>3</v>
      </c>
      <c r="B24" s="185" t="s">
        <v>164</v>
      </c>
      <c r="C24" s="188" t="s">
        <v>165</v>
      </c>
      <c r="D24" s="182" t="s">
        <v>113</v>
      </c>
      <c r="E24" s="197">
        <v>8</v>
      </c>
      <c r="F24" s="194">
        <f>H24+J24+R24</f>
        <v>0.41352635400000004</v>
      </c>
      <c r="G24" s="182">
        <v>0.17799999999999999</v>
      </c>
      <c r="H24" s="224">
        <f>G24*$P$4/1000</f>
        <v>0.37145218000000002</v>
      </c>
      <c r="I24" s="182">
        <v>1.4200000000000001E-2</v>
      </c>
      <c r="J24" s="224">
        <f>I24*$P$5/1000</f>
        <v>4.2074173999999999E-2</v>
      </c>
      <c r="K24" s="83"/>
      <c r="L24" s="83"/>
      <c r="M24" s="83"/>
      <c r="N24" s="82"/>
      <c r="O24" s="80"/>
      <c r="P24" s="221">
        <f>E24*F24</f>
        <v>3.3082108320000003</v>
      </c>
      <c r="Q24" s="221">
        <f>SUM(O24:O27)</f>
        <v>0</v>
      </c>
      <c r="R24" s="180">
        <f>Q24*1.02*1.05*$R$9</f>
        <v>0</v>
      </c>
    </row>
    <row r="25" spans="1:18">
      <c r="A25" s="183"/>
      <c r="B25" s="186"/>
      <c r="C25" s="189"/>
      <c r="D25" s="183"/>
      <c r="E25" s="198"/>
      <c r="F25" s="195"/>
      <c r="G25" s="183"/>
      <c r="H25" s="225"/>
      <c r="I25" s="183"/>
      <c r="J25" s="225"/>
      <c r="K25" s="83"/>
      <c r="L25" s="83"/>
      <c r="M25" s="83"/>
      <c r="N25" s="82"/>
      <c r="O25" s="80"/>
      <c r="P25" s="222"/>
      <c r="Q25" s="222"/>
      <c r="R25" s="200"/>
    </row>
    <row r="26" spans="1:18">
      <c r="A26" s="183"/>
      <c r="B26" s="186"/>
      <c r="C26" s="189"/>
      <c r="D26" s="183"/>
      <c r="E26" s="198"/>
      <c r="F26" s="195"/>
      <c r="G26" s="183"/>
      <c r="H26" s="225"/>
      <c r="I26" s="183"/>
      <c r="J26" s="225"/>
      <c r="K26" s="83"/>
      <c r="L26" s="83"/>
      <c r="M26" s="85"/>
      <c r="N26" s="82"/>
      <c r="O26" s="80"/>
      <c r="P26" s="222"/>
      <c r="Q26" s="222"/>
      <c r="R26" s="200"/>
    </row>
    <row r="27" spans="1:18">
      <c r="A27" s="183"/>
      <c r="B27" s="186"/>
      <c r="C27" s="189"/>
      <c r="D27" s="183"/>
      <c r="E27" s="199"/>
      <c r="F27" s="196"/>
      <c r="G27" s="183"/>
      <c r="H27" s="226"/>
      <c r="I27" s="183"/>
      <c r="J27" s="226"/>
      <c r="K27" s="86"/>
      <c r="L27" s="86"/>
      <c r="M27" s="86"/>
      <c r="N27" s="87"/>
      <c r="O27" s="80"/>
      <c r="P27" s="223"/>
      <c r="Q27" s="223"/>
      <c r="R27" s="181"/>
    </row>
    <row r="28" spans="1:18">
      <c r="A28" s="185">
        <v>4</v>
      </c>
      <c r="B28" s="245" t="s">
        <v>166</v>
      </c>
      <c r="C28" s="188" t="s">
        <v>167</v>
      </c>
      <c r="D28" s="182" t="s">
        <v>116</v>
      </c>
      <c r="E28" s="182">
        <v>2E-3</v>
      </c>
      <c r="F28" s="194">
        <f>H28+J28+R28</f>
        <v>464.97296886399999</v>
      </c>
      <c r="G28" s="194">
        <v>28.5</v>
      </c>
      <c r="H28" s="224">
        <f>G28*$P$4/1000</f>
        <v>59.474085000000002</v>
      </c>
      <c r="I28" s="194">
        <v>18.5</v>
      </c>
      <c r="J28" s="224">
        <f>I28*$P$5/1000</f>
        <v>54.814945000000002</v>
      </c>
      <c r="K28" s="83" t="s">
        <v>168</v>
      </c>
      <c r="L28" s="83" t="s">
        <v>116</v>
      </c>
      <c r="M28" s="83">
        <v>1</v>
      </c>
      <c r="N28" s="82">
        <v>309.72000000000003</v>
      </c>
      <c r="O28" s="80">
        <f>N28*M28</f>
        <v>309.72000000000003</v>
      </c>
      <c r="P28" s="221">
        <f>E28*F28</f>
        <v>0.92994593772800005</v>
      </c>
      <c r="Q28" s="221">
        <f>SUM(O28:O31)</f>
        <v>309.72000000000003</v>
      </c>
      <c r="R28" s="180">
        <f>Q28*1.02*1.05*$R$9</f>
        <v>350.68393886400003</v>
      </c>
    </row>
    <row r="29" spans="1:18">
      <c r="A29" s="186"/>
      <c r="B29" s="246"/>
      <c r="C29" s="189"/>
      <c r="D29" s="183"/>
      <c r="E29" s="183"/>
      <c r="F29" s="195"/>
      <c r="G29" s="195"/>
      <c r="H29" s="225"/>
      <c r="I29" s="195"/>
      <c r="J29" s="225"/>
      <c r="K29" s="83"/>
      <c r="L29" s="83"/>
      <c r="M29" s="83"/>
      <c r="N29" s="82"/>
      <c r="O29" s="80"/>
      <c r="P29" s="222"/>
      <c r="Q29" s="222"/>
      <c r="R29" s="200"/>
    </row>
    <row r="30" spans="1:18">
      <c r="A30" s="186"/>
      <c r="B30" s="246"/>
      <c r="C30" s="189"/>
      <c r="D30" s="183"/>
      <c r="E30" s="183"/>
      <c r="F30" s="195"/>
      <c r="G30" s="195"/>
      <c r="H30" s="225"/>
      <c r="I30" s="195"/>
      <c r="J30" s="225"/>
      <c r="K30" s="83"/>
      <c r="L30" s="83"/>
      <c r="M30" s="83"/>
      <c r="N30" s="82"/>
      <c r="O30" s="80"/>
      <c r="P30" s="222"/>
      <c r="Q30" s="222"/>
      <c r="R30" s="200"/>
    </row>
    <row r="31" spans="1:18">
      <c r="A31" s="187"/>
      <c r="B31" s="247"/>
      <c r="C31" s="210"/>
      <c r="D31" s="184"/>
      <c r="E31" s="184"/>
      <c r="F31" s="196"/>
      <c r="G31" s="196"/>
      <c r="H31" s="226"/>
      <c r="I31" s="196"/>
      <c r="J31" s="226"/>
      <c r="K31" s="83"/>
      <c r="L31" s="83"/>
      <c r="M31" s="83"/>
      <c r="N31" s="82"/>
      <c r="O31" s="80"/>
      <c r="P31" s="223"/>
      <c r="Q31" s="223"/>
      <c r="R31" s="181"/>
    </row>
    <row r="32" spans="1:18" ht="36" customHeight="1">
      <c r="A32" s="182">
        <v>5</v>
      </c>
      <c r="B32" s="262" t="s">
        <v>169</v>
      </c>
      <c r="C32" s="188" t="s">
        <v>170</v>
      </c>
      <c r="D32" s="182" t="s">
        <v>113</v>
      </c>
      <c r="E32" s="182">
        <v>8</v>
      </c>
      <c r="F32" s="194">
        <f>H32+J32+R32</f>
        <v>2.159087242</v>
      </c>
      <c r="G32" s="214">
        <v>0.88</v>
      </c>
      <c r="H32" s="224">
        <f>G32*$P$4/1000</f>
        <v>1.8363927999999998</v>
      </c>
      <c r="I32" s="194"/>
      <c r="J32" s="224">
        <f>I32*$P$5/1000</f>
        <v>0</v>
      </c>
      <c r="K32" s="88" t="s">
        <v>171</v>
      </c>
      <c r="L32" s="82" t="s">
        <v>122</v>
      </c>
      <c r="M32" s="82">
        <v>0.15</v>
      </c>
      <c r="N32" s="82">
        <v>1.9</v>
      </c>
      <c r="O32" s="80">
        <f>M32*N32</f>
        <v>0.28499999999999998</v>
      </c>
      <c r="P32" s="221">
        <f>E32*F32</f>
        <v>17.272697936</v>
      </c>
      <c r="Q32" s="221">
        <f>SUM(O32:O35)</f>
        <v>0.28499999999999998</v>
      </c>
      <c r="R32" s="180">
        <f>Q32*1.02*1.05*$R$9</f>
        <v>0.32269444199999997</v>
      </c>
    </row>
    <row r="33" spans="1:18">
      <c r="A33" s="183"/>
      <c r="B33" s="263"/>
      <c r="C33" s="189"/>
      <c r="D33" s="183"/>
      <c r="E33" s="183"/>
      <c r="F33" s="195"/>
      <c r="G33" s="215"/>
      <c r="H33" s="225"/>
      <c r="I33" s="195"/>
      <c r="J33" s="225"/>
      <c r="K33" s="83"/>
      <c r="L33" s="83"/>
      <c r="M33" s="83"/>
      <c r="N33" s="82"/>
      <c r="O33" s="80"/>
      <c r="P33" s="222"/>
      <c r="Q33" s="222"/>
      <c r="R33" s="200"/>
    </row>
    <row r="34" spans="1:18">
      <c r="A34" s="183"/>
      <c r="B34" s="263"/>
      <c r="C34" s="189"/>
      <c r="D34" s="183"/>
      <c r="E34" s="183"/>
      <c r="F34" s="195"/>
      <c r="G34" s="215"/>
      <c r="H34" s="225"/>
      <c r="I34" s="195"/>
      <c r="J34" s="225"/>
      <c r="K34" s="83"/>
      <c r="L34" s="83"/>
      <c r="M34" s="83"/>
      <c r="N34" s="82"/>
      <c r="O34" s="80"/>
      <c r="P34" s="222"/>
      <c r="Q34" s="222"/>
      <c r="R34" s="200"/>
    </row>
    <row r="35" spans="1:18">
      <c r="A35" s="184"/>
      <c r="B35" s="264"/>
      <c r="C35" s="210"/>
      <c r="D35" s="183"/>
      <c r="E35" s="184"/>
      <c r="F35" s="196"/>
      <c r="G35" s="216"/>
      <c r="H35" s="226"/>
      <c r="I35" s="196"/>
      <c r="J35" s="226"/>
      <c r="K35" s="83"/>
      <c r="L35" s="83"/>
      <c r="M35" s="83"/>
      <c r="N35" s="82"/>
      <c r="O35" s="80"/>
      <c r="P35" s="223"/>
      <c r="Q35" s="223"/>
      <c r="R35" s="181"/>
    </row>
    <row r="36" spans="1:18" ht="12.75" customHeight="1">
      <c r="A36" s="182">
        <v>6</v>
      </c>
      <c r="B36" s="245" t="s">
        <v>166</v>
      </c>
      <c r="C36" s="188" t="s">
        <v>172</v>
      </c>
      <c r="D36" s="182" t="s">
        <v>116</v>
      </c>
      <c r="E36" s="182">
        <v>5.4000000000000003E-3</v>
      </c>
      <c r="F36" s="194">
        <f>H36+J36+R36</f>
        <v>716.27041637560012</v>
      </c>
      <c r="G36" s="194">
        <v>28.5</v>
      </c>
      <c r="H36" s="224">
        <f>G36*$P$4/1000</f>
        <v>59.474085000000002</v>
      </c>
      <c r="I36" s="194">
        <v>18.5</v>
      </c>
      <c r="J36" s="224">
        <f>I36*$P$5/1000</f>
        <v>54.814945000000002</v>
      </c>
      <c r="K36" s="89" t="s">
        <v>173</v>
      </c>
      <c r="L36" s="84" t="s">
        <v>116</v>
      </c>
      <c r="M36" s="83">
        <v>1.1000000000000001</v>
      </c>
      <c r="N36" s="82">
        <v>483.33</v>
      </c>
      <c r="O36" s="80">
        <f>M36*N36</f>
        <v>531.66300000000001</v>
      </c>
      <c r="P36" s="221">
        <f>E36*F36</f>
        <v>3.8678602484282409</v>
      </c>
      <c r="Q36" s="221">
        <f>SUM(O36:O39)</f>
        <v>531.66300000000001</v>
      </c>
      <c r="R36" s="180">
        <f>Q36*1.02*1.05*$R$9</f>
        <v>601.9813863756001</v>
      </c>
    </row>
    <row r="37" spans="1:18">
      <c r="A37" s="183"/>
      <c r="B37" s="246"/>
      <c r="C37" s="189"/>
      <c r="D37" s="183"/>
      <c r="E37" s="183"/>
      <c r="F37" s="195"/>
      <c r="G37" s="195"/>
      <c r="H37" s="225"/>
      <c r="I37" s="195"/>
      <c r="J37" s="225"/>
      <c r="K37" s="83"/>
      <c r="L37" s="84"/>
      <c r="M37" s="83"/>
      <c r="N37" s="82"/>
      <c r="O37" s="80"/>
      <c r="P37" s="222"/>
      <c r="Q37" s="222"/>
      <c r="R37" s="200"/>
    </row>
    <row r="38" spans="1:18">
      <c r="A38" s="183"/>
      <c r="B38" s="246"/>
      <c r="C38" s="189"/>
      <c r="D38" s="183"/>
      <c r="E38" s="183"/>
      <c r="F38" s="195"/>
      <c r="G38" s="195"/>
      <c r="H38" s="225"/>
      <c r="I38" s="195"/>
      <c r="J38" s="225"/>
      <c r="K38" s="83"/>
      <c r="L38" s="84"/>
      <c r="M38" s="83"/>
      <c r="N38" s="82"/>
      <c r="O38" s="80"/>
      <c r="P38" s="222"/>
      <c r="Q38" s="222"/>
      <c r="R38" s="200"/>
    </row>
    <row r="39" spans="1:18">
      <c r="A39" s="183"/>
      <c r="B39" s="247"/>
      <c r="C39" s="210"/>
      <c r="D39" s="184"/>
      <c r="E39" s="184"/>
      <c r="F39" s="196"/>
      <c r="G39" s="196"/>
      <c r="H39" s="226"/>
      <c r="I39" s="196"/>
      <c r="J39" s="226"/>
      <c r="K39" s="83"/>
      <c r="L39" s="84"/>
      <c r="M39" s="83"/>
      <c r="N39" s="82"/>
      <c r="O39" s="80"/>
      <c r="P39" s="223"/>
      <c r="Q39" s="223"/>
      <c r="R39" s="181"/>
    </row>
    <row r="40" spans="1:18">
      <c r="A40" s="185">
        <v>7</v>
      </c>
      <c r="B40" s="188" t="s">
        <v>174</v>
      </c>
      <c r="C40" s="188" t="s">
        <v>175</v>
      </c>
      <c r="D40" s="182" t="s">
        <v>110</v>
      </c>
      <c r="E40" s="182">
        <v>2.6</v>
      </c>
      <c r="F40" s="194">
        <f>H40+J40+R40</f>
        <v>7.4281180261679998</v>
      </c>
      <c r="G40" s="182">
        <v>1.18</v>
      </c>
      <c r="H40" s="224">
        <f>G40*$P$4/1000</f>
        <v>2.4624357999999997</v>
      </c>
      <c r="I40" s="194">
        <v>1.0375000000000001</v>
      </c>
      <c r="J40" s="224">
        <f>I40*$P$5/1000</f>
        <v>3.074081375</v>
      </c>
      <c r="K40" s="83" t="s">
        <v>176</v>
      </c>
      <c r="L40" s="84" t="s">
        <v>139</v>
      </c>
      <c r="M40" s="83">
        <v>0.11600000000000001</v>
      </c>
      <c r="N40" s="82">
        <v>2.79</v>
      </c>
      <c r="O40" s="80">
        <f>N40*M40</f>
        <v>0.32364000000000004</v>
      </c>
      <c r="P40" s="221">
        <f>E40*F40</f>
        <v>19.313106868036801</v>
      </c>
      <c r="Q40" s="221">
        <f>SUM(O40:O43)</f>
        <v>1.6706399999999999</v>
      </c>
      <c r="R40" s="180">
        <f>Q40*1.02*1.05*$R$9</f>
        <v>1.8916008511679998</v>
      </c>
    </row>
    <row r="41" spans="1:18">
      <c r="A41" s="186"/>
      <c r="B41" s="189"/>
      <c r="C41" s="189"/>
      <c r="D41" s="183"/>
      <c r="E41" s="183"/>
      <c r="F41" s="195"/>
      <c r="G41" s="183"/>
      <c r="H41" s="225"/>
      <c r="I41" s="195"/>
      <c r="J41" s="225"/>
      <c r="K41" s="83" t="s">
        <v>177</v>
      </c>
      <c r="L41" s="84" t="s">
        <v>116</v>
      </c>
      <c r="M41" s="85">
        <v>3.3000000000000002E-2</v>
      </c>
      <c r="N41" s="82">
        <v>35.6</v>
      </c>
      <c r="O41" s="80">
        <f>N41*M41</f>
        <v>1.1748000000000001</v>
      </c>
      <c r="P41" s="222"/>
      <c r="Q41" s="222"/>
      <c r="R41" s="200"/>
    </row>
    <row r="42" spans="1:18" ht="15.75" customHeight="1">
      <c r="A42" s="186"/>
      <c r="B42" s="189"/>
      <c r="C42" s="189"/>
      <c r="D42" s="183"/>
      <c r="E42" s="183"/>
      <c r="F42" s="195"/>
      <c r="G42" s="183"/>
      <c r="H42" s="225"/>
      <c r="I42" s="195"/>
      <c r="J42" s="225"/>
      <c r="K42" s="83" t="s">
        <v>178</v>
      </c>
      <c r="L42" s="84" t="s">
        <v>139</v>
      </c>
      <c r="M42" s="85">
        <v>6.0000000000000001E-3</v>
      </c>
      <c r="N42" s="82">
        <v>28.7</v>
      </c>
      <c r="O42" s="80">
        <f>N42*M42</f>
        <v>0.17219999999999999</v>
      </c>
      <c r="P42" s="222"/>
      <c r="Q42" s="222"/>
      <c r="R42" s="200"/>
    </row>
    <row r="43" spans="1:18">
      <c r="A43" s="187"/>
      <c r="B43" s="210"/>
      <c r="C43" s="210"/>
      <c r="D43" s="184"/>
      <c r="E43" s="184"/>
      <c r="F43" s="196"/>
      <c r="G43" s="184"/>
      <c r="H43" s="226"/>
      <c r="I43" s="196"/>
      <c r="J43" s="226"/>
      <c r="K43" s="83"/>
      <c r="L43" s="84"/>
      <c r="M43" s="83"/>
      <c r="N43" s="82"/>
      <c r="O43" s="80"/>
      <c r="P43" s="223"/>
      <c r="Q43" s="223"/>
      <c r="R43" s="181"/>
    </row>
    <row r="44" spans="1:18" ht="24" customHeight="1">
      <c r="A44" s="182">
        <v>8</v>
      </c>
      <c r="B44" s="231" t="s">
        <v>179</v>
      </c>
      <c r="C44" s="234" t="s">
        <v>180</v>
      </c>
      <c r="D44" s="203" t="s">
        <v>139</v>
      </c>
      <c r="E44" s="265">
        <v>0.13</v>
      </c>
      <c r="F44" s="194">
        <f>H44+J44+R44</f>
        <v>32.452870514400004</v>
      </c>
      <c r="G44" s="240"/>
      <c r="H44" s="224">
        <f>G44*$P$4/1000</f>
        <v>0</v>
      </c>
      <c r="I44" s="240"/>
      <c r="J44" s="224">
        <f>I44*$P$5/1000</f>
        <v>0</v>
      </c>
      <c r="K44" s="88" t="s">
        <v>181</v>
      </c>
      <c r="L44" s="81" t="s">
        <v>139</v>
      </c>
      <c r="M44" s="81">
        <v>1.02</v>
      </c>
      <c r="N44" s="81">
        <v>28.1</v>
      </c>
      <c r="O44" s="80">
        <f>N44*M44</f>
        <v>28.662000000000003</v>
      </c>
      <c r="P44" s="221">
        <f>E44*F44</f>
        <v>4.218873166872001</v>
      </c>
      <c r="Q44" s="221">
        <f>SUM(O44:O47)</f>
        <v>28.662000000000003</v>
      </c>
      <c r="R44" s="180">
        <f>Q44*1.02*1.05*$R$9</f>
        <v>32.452870514400004</v>
      </c>
    </row>
    <row r="45" spans="1:18">
      <c r="A45" s="183"/>
      <c r="B45" s="232"/>
      <c r="C45" s="235"/>
      <c r="D45" s="230"/>
      <c r="E45" s="266"/>
      <c r="F45" s="195"/>
      <c r="G45" s="241"/>
      <c r="H45" s="225"/>
      <c r="I45" s="241"/>
      <c r="J45" s="225"/>
      <c r="K45" s="75"/>
      <c r="L45" s="75"/>
      <c r="M45" s="75"/>
      <c r="N45" s="70"/>
      <c r="O45" s="80"/>
      <c r="P45" s="222"/>
      <c r="Q45" s="222"/>
      <c r="R45" s="200"/>
    </row>
    <row r="46" spans="1:18">
      <c r="A46" s="183"/>
      <c r="B46" s="232"/>
      <c r="C46" s="235"/>
      <c r="D46" s="230"/>
      <c r="E46" s="266"/>
      <c r="F46" s="195"/>
      <c r="G46" s="241"/>
      <c r="H46" s="225"/>
      <c r="I46" s="241"/>
      <c r="J46" s="225"/>
      <c r="K46" s="75"/>
      <c r="L46" s="75"/>
      <c r="M46" s="92"/>
      <c r="N46" s="70"/>
      <c r="O46" s="80"/>
      <c r="P46" s="222"/>
      <c r="Q46" s="222"/>
      <c r="R46" s="200"/>
    </row>
    <row r="47" spans="1:18">
      <c r="A47" s="184"/>
      <c r="B47" s="233"/>
      <c r="C47" s="236"/>
      <c r="D47" s="204"/>
      <c r="E47" s="267"/>
      <c r="F47" s="196"/>
      <c r="G47" s="242"/>
      <c r="H47" s="226"/>
      <c r="I47" s="242"/>
      <c r="J47" s="226"/>
      <c r="K47" s="75"/>
      <c r="L47" s="75"/>
      <c r="M47" s="75"/>
      <c r="N47" s="70"/>
      <c r="O47" s="80"/>
      <c r="P47" s="223"/>
      <c r="Q47" s="223"/>
      <c r="R47" s="181"/>
    </row>
    <row r="48" spans="1:18">
      <c r="A48" s="182">
        <v>9</v>
      </c>
      <c r="B48" s="185" t="s">
        <v>182</v>
      </c>
      <c r="C48" s="188" t="s">
        <v>147</v>
      </c>
      <c r="D48" s="185" t="s">
        <v>110</v>
      </c>
      <c r="E48" s="191">
        <v>2.6</v>
      </c>
      <c r="F48" s="194">
        <f>H48+J48+R48</f>
        <v>4.0910796706800001</v>
      </c>
      <c r="G48" s="197">
        <v>0.90400000000000003</v>
      </c>
      <c r="H48" s="224">
        <f>G48*$P$4/1000</f>
        <v>1.8864762399999999</v>
      </c>
      <c r="I48" s="194">
        <v>7.0000000000000007E-2</v>
      </c>
      <c r="J48" s="224">
        <f>I48*$P$5/1000</f>
        <v>0.20740790000000001</v>
      </c>
      <c r="K48" s="88" t="s">
        <v>148</v>
      </c>
      <c r="L48" s="82" t="s">
        <v>110</v>
      </c>
      <c r="M48" s="82">
        <v>1.08</v>
      </c>
      <c r="N48" s="82">
        <v>0.65</v>
      </c>
      <c r="O48" s="80">
        <f>N48*M48</f>
        <v>0.70200000000000007</v>
      </c>
      <c r="P48" s="221">
        <f>E48*F48</f>
        <v>10.636807143768001</v>
      </c>
      <c r="Q48" s="221">
        <f>SUM(O48:O51)</f>
        <v>1.7639</v>
      </c>
      <c r="R48" s="180">
        <f>Q48*1.02*1.05*$R$9</f>
        <v>1.99719553068</v>
      </c>
    </row>
    <row r="49" spans="1:18">
      <c r="A49" s="183"/>
      <c r="B49" s="186"/>
      <c r="C49" s="189"/>
      <c r="D49" s="186"/>
      <c r="E49" s="192"/>
      <c r="F49" s="195"/>
      <c r="G49" s="198"/>
      <c r="H49" s="225"/>
      <c r="I49" s="195"/>
      <c r="J49" s="225"/>
      <c r="K49" s="83" t="s">
        <v>149</v>
      </c>
      <c r="L49" s="83" t="s">
        <v>139</v>
      </c>
      <c r="M49" s="83">
        <v>3.6999999999999998E-2</v>
      </c>
      <c r="N49" s="82">
        <v>28.7</v>
      </c>
      <c r="O49" s="80">
        <f>N49*M49</f>
        <v>1.0618999999999998</v>
      </c>
      <c r="P49" s="222"/>
      <c r="Q49" s="222"/>
      <c r="R49" s="200"/>
    </row>
    <row r="50" spans="1:18">
      <c r="A50" s="183"/>
      <c r="B50" s="186"/>
      <c r="C50" s="189"/>
      <c r="D50" s="186"/>
      <c r="E50" s="192"/>
      <c r="F50" s="195"/>
      <c r="G50" s="198"/>
      <c r="H50" s="225"/>
      <c r="I50" s="195"/>
      <c r="J50" s="225"/>
      <c r="K50" s="83"/>
      <c r="L50" s="83"/>
      <c r="M50" s="85"/>
      <c r="N50" s="82"/>
      <c r="O50" s="93"/>
      <c r="P50" s="222"/>
      <c r="Q50" s="222"/>
      <c r="R50" s="200"/>
    </row>
    <row r="51" spans="1:18">
      <c r="A51" s="183"/>
      <c r="B51" s="187"/>
      <c r="C51" s="190"/>
      <c r="D51" s="187"/>
      <c r="E51" s="193"/>
      <c r="F51" s="196"/>
      <c r="G51" s="199"/>
      <c r="H51" s="226"/>
      <c r="I51" s="196"/>
      <c r="J51" s="226"/>
      <c r="K51" s="83"/>
      <c r="L51" s="83"/>
      <c r="M51" s="83"/>
      <c r="N51" s="82"/>
      <c r="O51" s="93"/>
      <c r="P51" s="223"/>
      <c r="Q51" s="223"/>
      <c r="R51" s="181"/>
    </row>
    <row r="52" spans="1:18" ht="12.75" customHeight="1">
      <c r="A52" s="185">
        <v>10</v>
      </c>
      <c r="B52" s="185" t="s">
        <v>151</v>
      </c>
      <c r="C52" s="188" t="s">
        <v>152</v>
      </c>
      <c r="D52" s="182" t="s">
        <v>110</v>
      </c>
      <c r="E52" s="182">
        <v>1.8</v>
      </c>
      <c r="F52" s="194">
        <f>H52+J52+R52</f>
        <v>1.452809344864</v>
      </c>
      <c r="G52" s="194">
        <v>0.18</v>
      </c>
      <c r="H52" s="224">
        <f>G52*$P$4/1000</f>
        <v>0.37562579999999995</v>
      </c>
      <c r="I52" s="214">
        <v>1.4E-2</v>
      </c>
      <c r="J52" s="224">
        <f>I52*$P$5/1000</f>
        <v>4.1481580000000004E-2</v>
      </c>
      <c r="K52" s="83" t="s">
        <v>149</v>
      </c>
      <c r="L52" s="83" t="s">
        <v>139</v>
      </c>
      <c r="M52" s="83">
        <v>3.1E-2</v>
      </c>
      <c r="N52" s="82">
        <v>28.7</v>
      </c>
      <c r="O52" s="80">
        <f>N52*M52</f>
        <v>0.88969999999999994</v>
      </c>
      <c r="P52" s="221">
        <f>E52*F52</f>
        <v>2.6150568207552003</v>
      </c>
      <c r="Q52" s="221">
        <f>SUM(O52:O55)</f>
        <v>0.91471999999999998</v>
      </c>
      <c r="R52" s="180">
        <f>Q52*1.02*1.05*$R$9</f>
        <v>1.035701964864</v>
      </c>
    </row>
    <row r="53" spans="1:18">
      <c r="A53" s="186"/>
      <c r="B53" s="186"/>
      <c r="C53" s="189"/>
      <c r="D53" s="183"/>
      <c r="E53" s="183"/>
      <c r="F53" s="195"/>
      <c r="G53" s="195"/>
      <c r="H53" s="225"/>
      <c r="I53" s="215"/>
      <c r="J53" s="225"/>
      <c r="K53" s="83" t="s">
        <v>153</v>
      </c>
      <c r="L53" s="83" t="s">
        <v>116</v>
      </c>
      <c r="M53" s="83">
        <v>5.9999999999999995E-4</v>
      </c>
      <c r="N53" s="82">
        <v>41.7</v>
      </c>
      <c r="O53" s="80">
        <f>N53*M53</f>
        <v>2.5020000000000001E-2</v>
      </c>
      <c r="P53" s="222"/>
      <c r="Q53" s="222"/>
      <c r="R53" s="200"/>
    </row>
    <row r="54" spans="1:18">
      <c r="A54" s="186"/>
      <c r="B54" s="186"/>
      <c r="C54" s="189"/>
      <c r="D54" s="183"/>
      <c r="E54" s="183"/>
      <c r="F54" s="195"/>
      <c r="G54" s="195"/>
      <c r="H54" s="225"/>
      <c r="I54" s="215"/>
      <c r="J54" s="225"/>
      <c r="K54" s="83"/>
      <c r="L54" s="83"/>
      <c r="M54" s="83"/>
      <c r="N54" s="82"/>
      <c r="O54" s="80"/>
      <c r="P54" s="222"/>
      <c r="Q54" s="222"/>
      <c r="R54" s="200"/>
    </row>
    <row r="55" spans="1:18">
      <c r="A55" s="187"/>
      <c r="B55" s="187"/>
      <c r="C55" s="210"/>
      <c r="D55" s="184"/>
      <c r="E55" s="184"/>
      <c r="F55" s="196"/>
      <c r="G55" s="196"/>
      <c r="H55" s="226"/>
      <c r="I55" s="216"/>
      <c r="J55" s="226"/>
      <c r="K55" s="83"/>
      <c r="L55" s="83"/>
      <c r="M55" s="83"/>
      <c r="N55" s="82"/>
      <c r="O55" s="80"/>
      <c r="P55" s="223"/>
      <c r="Q55" s="223"/>
      <c r="R55" s="181"/>
    </row>
    <row r="56" spans="1:18">
      <c r="A56" s="182">
        <v>11</v>
      </c>
      <c r="B56" s="231" t="s">
        <v>114</v>
      </c>
      <c r="C56" s="234" t="s">
        <v>115</v>
      </c>
      <c r="D56" s="203" t="s">
        <v>116</v>
      </c>
      <c r="E56" s="203">
        <v>0.5</v>
      </c>
      <c r="F56" s="194">
        <f>H56+J56+R56</f>
        <v>3.5013969999999999</v>
      </c>
      <c r="G56" s="237">
        <v>0.4</v>
      </c>
      <c r="H56" s="224">
        <f>G56*$P$4/1000</f>
        <v>0.83472400000000002</v>
      </c>
      <c r="I56" s="240">
        <v>0.9</v>
      </c>
      <c r="J56" s="224">
        <f>I56*$P$5/1000</f>
        <v>2.6666729999999998</v>
      </c>
      <c r="K56" s="75"/>
      <c r="L56" s="75"/>
      <c r="M56" s="75"/>
      <c r="N56" s="70"/>
      <c r="O56" s="68"/>
      <c r="P56" s="221">
        <f>E56*F56</f>
        <v>1.7506984999999999</v>
      </c>
      <c r="Q56" s="221">
        <f>SUM(O56:O59)</f>
        <v>0</v>
      </c>
      <c r="R56" s="180">
        <f>Q56*1.02*1.05*$R$9</f>
        <v>0</v>
      </c>
    </row>
    <row r="57" spans="1:18">
      <c r="A57" s="183"/>
      <c r="B57" s="232"/>
      <c r="C57" s="235"/>
      <c r="D57" s="230"/>
      <c r="E57" s="230"/>
      <c r="F57" s="195"/>
      <c r="G57" s="238"/>
      <c r="H57" s="225"/>
      <c r="I57" s="241"/>
      <c r="J57" s="225"/>
      <c r="K57" s="75"/>
      <c r="L57" s="75"/>
      <c r="M57" s="75"/>
      <c r="N57" s="70"/>
      <c r="O57" s="68"/>
      <c r="P57" s="222"/>
      <c r="Q57" s="222"/>
      <c r="R57" s="200"/>
    </row>
    <row r="58" spans="1:18">
      <c r="A58" s="183"/>
      <c r="B58" s="232"/>
      <c r="C58" s="235"/>
      <c r="D58" s="230"/>
      <c r="E58" s="230"/>
      <c r="F58" s="195"/>
      <c r="G58" s="238"/>
      <c r="H58" s="225"/>
      <c r="I58" s="241"/>
      <c r="J58" s="225"/>
      <c r="K58" s="75"/>
      <c r="L58" s="75"/>
      <c r="M58" s="92"/>
      <c r="N58" s="70"/>
      <c r="O58" s="68"/>
      <c r="P58" s="222"/>
      <c r="Q58" s="222"/>
      <c r="R58" s="200"/>
    </row>
    <row r="59" spans="1:18">
      <c r="A59" s="184"/>
      <c r="B59" s="233"/>
      <c r="C59" s="236"/>
      <c r="D59" s="204"/>
      <c r="E59" s="204"/>
      <c r="F59" s="196"/>
      <c r="G59" s="239"/>
      <c r="H59" s="226"/>
      <c r="I59" s="242"/>
      <c r="J59" s="226"/>
      <c r="K59" s="75"/>
      <c r="L59" s="75"/>
      <c r="M59" s="75"/>
      <c r="N59" s="70"/>
      <c r="O59" s="68"/>
      <c r="P59" s="223"/>
      <c r="Q59" s="223"/>
      <c r="R59" s="181"/>
    </row>
    <row r="60" spans="1:18" ht="24" customHeight="1">
      <c r="A60" s="182">
        <v>12</v>
      </c>
      <c r="B60" s="185" t="s">
        <v>154</v>
      </c>
      <c r="C60" s="188" t="s">
        <v>155</v>
      </c>
      <c r="D60" s="185" t="s">
        <v>156</v>
      </c>
      <c r="E60" s="211">
        <v>12</v>
      </c>
      <c r="F60" s="194">
        <f>H60+J60+R60</f>
        <v>5.6613059999999988</v>
      </c>
      <c r="G60" s="194"/>
      <c r="H60" s="224">
        <f>G60*$P$4/1000</f>
        <v>0</v>
      </c>
      <c r="I60" s="194"/>
      <c r="J60" s="224">
        <f>I60*$P$5/1000</f>
        <v>0</v>
      </c>
      <c r="K60" s="88" t="s">
        <v>157</v>
      </c>
      <c r="L60" s="82" t="s">
        <v>156</v>
      </c>
      <c r="M60" s="82">
        <v>1</v>
      </c>
      <c r="N60" s="82">
        <v>5</v>
      </c>
      <c r="O60" s="93">
        <f>N60*M60</f>
        <v>5</v>
      </c>
      <c r="P60" s="221">
        <f>E60*F60</f>
        <v>67.935671999999983</v>
      </c>
      <c r="Q60" s="221">
        <f>SUM(O60:O63)</f>
        <v>5</v>
      </c>
      <c r="R60" s="180">
        <f>Q60*1.02*1.05*$R$9</f>
        <v>5.6613059999999988</v>
      </c>
    </row>
    <row r="61" spans="1:18">
      <c r="A61" s="183"/>
      <c r="B61" s="186"/>
      <c r="C61" s="189"/>
      <c r="D61" s="186"/>
      <c r="E61" s="212"/>
      <c r="F61" s="195"/>
      <c r="G61" s="195"/>
      <c r="H61" s="225"/>
      <c r="I61" s="195"/>
      <c r="J61" s="225"/>
      <c r="K61" s="83"/>
      <c r="L61" s="83"/>
      <c r="M61" s="83"/>
      <c r="N61" s="82"/>
      <c r="O61" s="93"/>
      <c r="P61" s="222"/>
      <c r="Q61" s="222"/>
      <c r="R61" s="200"/>
    </row>
    <row r="62" spans="1:18">
      <c r="A62" s="183"/>
      <c r="B62" s="186"/>
      <c r="C62" s="189"/>
      <c r="D62" s="186"/>
      <c r="E62" s="212"/>
      <c r="F62" s="195"/>
      <c r="G62" s="195"/>
      <c r="H62" s="225"/>
      <c r="I62" s="195"/>
      <c r="J62" s="225"/>
      <c r="K62" s="83"/>
      <c r="L62" s="83"/>
      <c r="M62" s="85"/>
      <c r="N62" s="82"/>
      <c r="O62" s="93"/>
      <c r="P62" s="222"/>
      <c r="Q62" s="222"/>
      <c r="R62" s="200"/>
    </row>
    <row r="63" spans="1:18">
      <c r="A63" s="183"/>
      <c r="B63" s="187"/>
      <c r="C63" s="190"/>
      <c r="D63" s="187"/>
      <c r="E63" s="213"/>
      <c r="F63" s="196"/>
      <c r="G63" s="196"/>
      <c r="H63" s="226"/>
      <c r="I63" s="196"/>
      <c r="J63" s="226"/>
      <c r="K63" s="83"/>
      <c r="L63" s="83"/>
      <c r="M63" s="83"/>
      <c r="N63" s="82"/>
      <c r="O63" s="93"/>
      <c r="P63" s="223"/>
      <c r="Q63" s="223"/>
      <c r="R63" s="181"/>
    </row>
    <row r="64" spans="1:18">
      <c r="A64" s="94"/>
      <c r="B64" s="95"/>
      <c r="C64" s="96"/>
      <c r="D64" s="94"/>
      <c r="E64" s="97"/>
      <c r="F64" s="97"/>
      <c r="G64" s="98"/>
      <c r="H64" s="99"/>
      <c r="I64" s="98"/>
      <c r="J64" s="99"/>
      <c r="K64" s="100"/>
      <c r="L64" s="100"/>
      <c r="M64" s="100"/>
      <c r="N64" s="94"/>
      <c r="O64" s="101"/>
      <c r="P64" s="99"/>
      <c r="Q64" s="99"/>
      <c r="R64" s="99"/>
    </row>
    <row r="65" spans="1:18">
      <c r="A65" s="19"/>
      <c r="B65" s="19"/>
      <c r="C65" s="19" t="s">
        <v>158</v>
      </c>
      <c r="D65" s="19"/>
      <c r="E65" s="19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3">
        <f>SUM(P12:P63)</f>
        <v>135.89523366358821</v>
      </c>
      <c r="Q65" s="102"/>
      <c r="R65" s="19"/>
    </row>
    <row r="66" spans="1:18">
      <c r="A66" s="19"/>
      <c r="B66" s="19"/>
      <c r="C66" s="19"/>
      <c r="D66" s="19"/>
      <c r="E66" s="19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3"/>
      <c r="Q66" s="102"/>
      <c r="R66" s="19"/>
    </row>
    <row r="67" spans="1:18">
      <c r="A67" s="19"/>
      <c r="B67" s="19"/>
      <c r="C67" s="19" t="s">
        <v>159</v>
      </c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03">
        <f>P65*0.133</f>
        <v>18.074066077257232</v>
      </c>
      <c r="Q67" s="104"/>
      <c r="R67" s="19"/>
    </row>
    <row r="68" spans="1:18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03"/>
      <c r="Q68" s="104"/>
      <c r="R68" s="19"/>
    </row>
    <row r="69" spans="1:18">
      <c r="A69" s="19"/>
      <c r="B69" s="19"/>
      <c r="C69" s="19" t="s">
        <v>158</v>
      </c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03">
        <f>SUM(P65:P67)</f>
        <v>153.96929974084546</v>
      </c>
      <c r="Q69" s="104"/>
      <c r="R69" s="19"/>
    </row>
    <row r="70" spans="1:18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03"/>
      <c r="Q70" s="104"/>
      <c r="R70" s="19"/>
    </row>
    <row r="71" spans="1:18">
      <c r="A71" s="19"/>
      <c r="B71" s="19"/>
      <c r="C71" s="19" t="s">
        <v>160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03">
        <f>P69*0.11</f>
        <v>16.936622971493001</v>
      </c>
      <c r="Q71" s="19"/>
      <c r="R71" s="19"/>
    </row>
    <row r="72" spans="1:18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03"/>
      <c r="Q72" s="19"/>
      <c r="R72" s="19"/>
    </row>
    <row r="73" spans="1:18">
      <c r="A73" s="19"/>
      <c r="B73" s="19"/>
      <c r="C73" s="19" t="s">
        <v>158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05">
        <f>SUM(P69:P71)</f>
        <v>170.90592271233845</v>
      </c>
      <c r="Q73" s="19"/>
      <c r="R73" s="19"/>
    </row>
    <row r="74" spans="1:18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03"/>
      <c r="Q74" s="19"/>
      <c r="R74" s="19"/>
    </row>
    <row r="75" spans="1:18">
      <c r="A75" s="19"/>
      <c r="B75" s="19"/>
      <c r="C75" s="19" t="s">
        <v>161</v>
      </c>
      <c r="D75" s="19"/>
      <c r="E75" s="19"/>
      <c r="F75" s="19"/>
      <c r="G75" s="19"/>
      <c r="H75" s="19"/>
      <c r="I75" s="19"/>
      <c r="J75" s="19"/>
      <c r="K75" s="19" t="s">
        <v>162</v>
      </c>
      <c r="L75" s="19"/>
      <c r="M75" s="19"/>
      <c r="N75" s="19"/>
      <c r="O75" s="19"/>
      <c r="P75" s="19"/>
      <c r="Q75" s="19"/>
      <c r="R75" s="19"/>
    </row>
    <row r="76" spans="1:18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</sheetData>
  <mergeCells count="190">
    <mergeCell ref="R56:R59"/>
    <mergeCell ref="G60:G63"/>
    <mergeCell ref="H60:H63"/>
    <mergeCell ref="I60:I63"/>
    <mergeCell ref="J60:J63"/>
    <mergeCell ref="P60:P63"/>
    <mergeCell ref="I56:I59"/>
    <mergeCell ref="J56:J59"/>
    <mergeCell ref="P56:P59"/>
    <mergeCell ref="Q56:Q59"/>
    <mergeCell ref="A60:A63"/>
    <mergeCell ref="B60:B63"/>
    <mergeCell ref="C60:C63"/>
    <mergeCell ref="D60:D63"/>
    <mergeCell ref="E60:E63"/>
    <mergeCell ref="Q52:Q55"/>
    <mergeCell ref="R52:R55"/>
    <mergeCell ref="A56:A59"/>
    <mergeCell ref="B56:B59"/>
    <mergeCell ref="C56:C59"/>
    <mergeCell ref="D56:D59"/>
    <mergeCell ref="E56:E59"/>
    <mergeCell ref="F56:F59"/>
    <mergeCell ref="G56:G59"/>
    <mergeCell ref="H56:H59"/>
    <mergeCell ref="F52:F55"/>
    <mergeCell ref="G52:G55"/>
    <mergeCell ref="H52:H55"/>
    <mergeCell ref="I52:I55"/>
    <mergeCell ref="J52:J55"/>
    <mergeCell ref="P52:P55"/>
    <mergeCell ref="Q60:Q63"/>
    <mergeCell ref="R60:R63"/>
    <mergeCell ref="F60:F63"/>
    <mergeCell ref="I48:I51"/>
    <mergeCell ref="J48:J51"/>
    <mergeCell ref="P48:P51"/>
    <mergeCell ref="Q48:Q51"/>
    <mergeCell ref="R48:R51"/>
    <mergeCell ref="A52:A55"/>
    <mergeCell ref="B52:B55"/>
    <mergeCell ref="C52:C55"/>
    <mergeCell ref="D52:D55"/>
    <mergeCell ref="E52:E55"/>
    <mergeCell ref="A48:A51"/>
    <mergeCell ref="B48:B51"/>
    <mergeCell ref="C48:C51"/>
    <mergeCell ref="D48:D51"/>
    <mergeCell ref="E48:E51"/>
    <mergeCell ref="F48:F51"/>
    <mergeCell ref="G48:G51"/>
    <mergeCell ref="H48:H51"/>
    <mergeCell ref="F44:F47"/>
    <mergeCell ref="G44:G47"/>
    <mergeCell ref="H44:H47"/>
    <mergeCell ref="I40:I43"/>
    <mergeCell ref="J40:J43"/>
    <mergeCell ref="P40:P43"/>
    <mergeCell ref="Q40:Q43"/>
    <mergeCell ref="R40:R43"/>
    <mergeCell ref="A44:A47"/>
    <mergeCell ref="B44:B47"/>
    <mergeCell ref="C44:C47"/>
    <mergeCell ref="D44:D47"/>
    <mergeCell ref="E44:E47"/>
    <mergeCell ref="Q44:Q47"/>
    <mergeCell ref="R44:R47"/>
    <mergeCell ref="I44:I47"/>
    <mergeCell ref="J44:J47"/>
    <mergeCell ref="P44:P47"/>
    <mergeCell ref="A40:A43"/>
    <mergeCell ref="B40:B43"/>
    <mergeCell ref="C40:C43"/>
    <mergeCell ref="D40:D43"/>
    <mergeCell ref="E40:E43"/>
    <mergeCell ref="F40:F43"/>
    <mergeCell ref="G40:G43"/>
    <mergeCell ref="H40:H43"/>
    <mergeCell ref="F36:F39"/>
    <mergeCell ref="G36:G39"/>
    <mergeCell ref="H36:H39"/>
    <mergeCell ref="I32:I35"/>
    <mergeCell ref="J32:J35"/>
    <mergeCell ref="P32:P35"/>
    <mergeCell ref="Q32:Q35"/>
    <mergeCell ref="R32:R35"/>
    <mergeCell ref="A36:A39"/>
    <mergeCell ref="B36:B39"/>
    <mergeCell ref="C36:C39"/>
    <mergeCell ref="D36:D39"/>
    <mergeCell ref="E36:E39"/>
    <mergeCell ref="Q36:Q39"/>
    <mergeCell ref="R36:R39"/>
    <mergeCell ref="I36:I39"/>
    <mergeCell ref="J36:J39"/>
    <mergeCell ref="P36:P39"/>
    <mergeCell ref="A32:A35"/>
    <mergeCell ref="B32:B35"/>
    <mergeCell ref="C32:C35"/>
    <mergeCell ref="D32:D35"/>
    <mergeCell ref="E32:E35"/>
    <mergeCell ref="F32:F35"/>
    <mergeCell ref="G32:G35"/>
    <mergeCell ref="H32:H35"/>
    <mergeCell ref="F28:F31"/>
    <mergeCell ref="G28:G31"/>
    <mergeCell ref="H28:H31"/>
    <mergeCell ref="I24:I27"/>
    <mergeCell ref="J24:J27"/>
    <mergeCell ref="P24:P27"/>
    <mergeCell ref="Q24:Q27"/>
    <mergeCell ref="R24:R27"/>
    <mergeCell ref="A28:A31"/>
    <mergeCell ref="B28:B31"/>
    <mergeCell ref="C28:C31"/>
    <mergeCell ref="D28:D31"/>
    <mergeCell ref="E28:E31"/>
    <mergeCell ref="Q28:Q31"/>
    <mergeCell ref="R28:R31"/>
    <mergeCell ref="I28:I31"/>
    <mergeCell ref="J28:J31"/>
    <mergeCell ref="P28:P31"/>
    <mergeCell ref="A24:A27"/>
    <mergeCell ref="B24:B27"/>
    <mergeCell ref="C24:C27"/>
    <mergeCell ref="D24:D27"/>
    <mergeCell ref="E24:E27"/>
    <mergeCell ref="F24:F27"/>
    <mergeCell ref="G24:G27"/>
    <mergeCell ref="H24:H27"/>
    <mergeCell ref="F20:F23"/>
    <mergeCell ref="G20:G23"/>
    <mergeCell ref="H20:H23"/>
    <mergeCell ref="Q16:Q19"/>
    <mergeCell ref="R16:R19"/>
    <mergeCell ref="A20:A23"/>
    <mergeCell ref="B20:B23"/>
    <mergeCell ref="C20:C23"/>
    <mergeCell ref="D20:D23"/>
    <mergeCell ref="E20:E23"/>
    <mergeCell ref="Q20:Q23"/>
    <mergeCell ref="R20:R23"/>
    <mergeCell ref="I20:I23"/>
    <mergeCell ref="J20:J23"/>
    <mergeCell ref="P20:P23"/>
    <mergeCell ref="A12:A15"/>
    <mergeCell ref="B12:B15"/>
    <mergeCell ref="C12:C15"/>
    <mergeCell ref="D12:D15"/>
    <mergeCell ref="E12:E15"/>
    <mergeCell ref="Q12:Q15"/>
    <mergeCell ref="R12:R15"/>
    <mergeCell ref="A16:A19"/>
    <mergeCell ref="B16:B19"/>
    <mergeCell ref="C16:C19"/>
    <mergeCell ref="D16:D19"/>
    <mergeCell ref="E16:E19"/>
    <mergeCell ref="F16:F19"/>
    <mergeCell ref="G16:G19"/>
    <mergeCell ref="H16:H19"/>
    <mergeCell ref="F12:F15"/>
    <mergeCell ref="G12:G15"/>
    <mergeCell ref="H12:H15"/>
    <mergeCell ref="I12:I15"/>
    <mergeCell ref="J12:J15"/>
    <mergeCell ref="P12:P15"/>
    <mergeCell ref="I16:I19"/>
    <mergeCell ref="J16:J19"/>
    <mergeCell ref="P16:P19"/>
    <mergeCell ref="K6:O6"/>
    <mergeCell ref="A7:A10"/>
    <mergeCell ref="B7:B10"/>
    <mergeCell ref="C7:C10"/>
    <mergeCell ref="D7:D10"/>
    <mergeCell ref="E7:E10"/>
    <mergeCell ref="F7:F10"/>
    <mergeCell ref="G7:O8"/>
    <mergeCell ref="A1:R1"/>
    <mergeCell ref="A2:R2"/>
    <mergeCell ref="A3:R3"/>
    <mergeCell ref="J4:K4"/>
    <mergeCell ref="L4:O4"/>
    <mergeCell ref="A5:E5"/>
    <mergeCell ref="F5:G5"/>
    <mergeCell ref="L5:O5"/>
    <mergeCell ref="P7:P9"/>
    <mergeCell ref="Q7:Q9"/>
    <mergeCell ref="G9:H9"/>
    <mergeCell ref="I9:J9"/>
    <mergeCell ref="K9:O9"/>
  </mergeCells>
  <pageMargins left="0.19685039370078741" right="0" top="0.78740157480314965" bottom="0" header="0" footer="0"/>
  <pageSetup paperSize="9" orientation="landscape" horizontalDpi="4294967293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Bac</vt:lpstr>
      <vt:lpstr>Ampop</vt:lpstr>
      <vt:lpstr>Ob</vt:lpstr>
      <vt:lpstr>Njd1-34,41,42</vt:lpstr>
      <vt:lpstr>Seng 11-35-21</vt:lpstr>
      <vt:lpstr>Chex 14-23</vt:lpstr>
      <vt:lpstr>Sarur18-32</vt:lpstr>
      <vt:lpstr>Bag 16-53</vt:lpstr>
      <vt:lpstr>Bag21-34</vt:lpstr>
      <vt:lpstr>Cex14-23</vt:lpstr>
      <vt:lpstr>Ex22-39,41,56</vt:lpstr>
      <vt:lpstr>Ex24-64</vt:lpstr>
      <vt:lpstr> Majis 9-5-5</vt:lpstr>
      <vt:lpstr>Mais 9-9a-6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2016-03-02T14:19:13Z</cp:lastPrinted>
  <dcterms:created xsi:type="dcterms:W3CDTF">2008-11-12T05:43:34Z</dcterms:created>
  <dcterms:modified xsi:type="dcterms:W3CDTF">2016-03-02T14:27:56Z</dcterms:modified>
</cp:coreProperties>
</file>